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DeTrabalho"/>
  <bookViews>
    <workbookView xWindow="4845" yWindow="4845" windowWidth="9735" windowHeight="8955" tabRatio="789" firstSheet="1" activeTab="1"/>
  </bookViews>
  <sheets>
    <sheet name="91338" sheetId="42" state="hidden" r:id="rId1"/>
    <sheet name="10935" sheetId="52" r:id="rId2"/>
    <sheet name="39021" sheetId="53" r:id="rId3"/>
    <sheet name="90789" sheetId="54" r:id="rId4"/>
    <sheet name="90793" sheetId="55" r:id="rId5"/>
    <sheet name="91341" sheetId="57" r:id="rId6"/>
    <sheet name="39497" sheetId="58" r:id="rId7"/>
    <sheet name="99857" sheetId="59" r:id="rId8"/>
    <sheet name="94570" sheetId="61" r:id="rId9"/>
    <sheet name="100674" sheetId="62" r:id="rId10"/>
    <sheet name="94562" sheetId="65" r:id="rId11"/>
    <sheet name="37562 " sheetId="66" r:id="rId12"/>
    <sheet name="101965" sheetId="67" r:id="rId13"/>
    <sheet name="98689" sheetId="35" r:id="rId14"/>
    <sheet name="10" sheetId="60" state="hidden" r:id="rId15"/>
    <sheet name="13" sheetId="63" state="hidden" r:id="rId16"/>
    <sheet name="14" sheetId="64" state="hidden" r:id="rId17"/>
    <sheet name="24948" sheetId="51" state="hidden" r:id="rId18"/>
    <sheet name="4948" sheetId="48" state="hidden" r:id="rId19"/>
  </sheets>
  <definedNames>
    <definedName name="_xlnm.Print_Area" localSheetId="9">#N/A</definedName>
    <definedName name="_xlnm.Print_Area" localSheetId="12">#N/A</definedName>
    <definedName name="_xlnm.Print_Area" localSheetId="15">#N/A</definedName>
    <definedName name="_xlnm.Print_Area" localSheetId="16">#N/A</definedName>
    <definedName name="_xlnm.Print_Area" localSheetId="10">#N/A</definedName>
    <definedName name="_xlnm.Print_Area" localSheetId="8">#N/A</definedName>
    <definedName name="_xlnm.Print_Area" localSheetId="13">#N/A</definedName>
    <definedName name="_xlnm.Print_Titles" localSheetId="9">#N/A</definedName>
    <definedName name="_xlnm.Print_Titles" localSheetId="12">#N/A</definedName>
    <definedName name="_xlnm.Print_Titles" localSheetId="15">#N/A</definedName>
    <definedName name="_xlnm.Print_Titles" localSheetId="16">#N/A</definedName>
    <definedName name="_xlnm.Print_Titles" localSheetId="10">#N/A</definedName>
    <definedName name="_xlnm.Print_Titles" localSheetId="8">#N/A</definedName>
    <definedName name="_xlnm.Print_Titles" localSheetId="13">#N/A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67"/>
  <c r="K19"/>
  <c r="K16" i="35"/>
  <c r="K14" i="52"/>
  <c r="K13"/>
  <c r="D13"/>
  <c r="K12" l="1"/>
  <c r="K11" i="35"/>
  <c r="K12"/>
  <c r="K13"/>
  <c r="K14"/>
  <c r="K15"/>
  <c r="K10"/>
  <c r="K13" i="67"/>
  <c r="K14"/>
  <c r="K15"/>
  <c r="K16"/>
  <c r="K17"/>
  <c r="K18"/>
  <c r="K11"/>
  <c r="K12"/>
  <c r="K10"/>
  <c r="K11" i="62"/>
  <c r="K12"/>
  <c r="K13"/>
  <c r="K14"/>
  <c r="K10"/>
  <c r="M50" i="67"/>
  <c r="M39"/>
  <c r="M38"/>
  <c r="M48" i="66"/>
  <c r="K14"/>
  <c r="K13"/>
  <c r="K12"/>
  <c r="K11"/>
  <c r="K10"/>
  <c r="J48" s="1"/>
  <c r="O48" s="1"/>
  <c r="M48" i="65"/>
  <c r="K10"/>
  <c r="J48" s="1"/>
  <c r="O48" s="1"/>
  <c r="M48" i="64"/>
  <c r="K10"/>
  <c r="J48" s="1"/>
  <c r="O48" s="1"/>
  <c r="M48" i="63"/>
  <c r="K10"/>
  <c r="J48" s="1"/>
  <c r="O48" s="1"/>
  <c r="M48" i="62"/>
  <c r="M48" i="61"/>
  <c r="K10"/>
  <c r="J48" s="1"/>
  <c r="O48" s="1"/>
  <c r="M48" i="60"/>
  <c r="K10"/>
  <c r="J48" s="1"/>
  <c r="O48" s="1"/>
  <c r="M48" i="59"/>
  <c r="K12"/>
  <c r="K11"/>
  <c r="K10"/>
  <c r="J48" s="1"/>
  <c r="O48" s="1"/>
  <c r="M47" i="58"/>
  <c r="J47"/>
  <c r="O47" s="1"/>
  <c r="M47" i="57"/>
  <c r="K10"/>
  <c r="J47" s="1"/>
  <c r="O47" s="1"/>
  <c r="M48" i="55"/>
  <c r="K10"/>
  <c r="J48" s="1"/>
  <c r="O48" s="1"/>
  <c r="M47" i="54"/>
  <c r="K10"/>
  <c r="J47" s="1"/>
  <c r="O47" s="1"/>
  <c r="M47" i="53"/>
  <c r="K10"/>
  <c r="J47" s="1"/>
  <c r="O47" s="1"/>
  <c r="M48" i="52"/>
  <c r="K11"/>
  <c r="K10"/>
  <c r="M48" i="51"/>
  <c r="K10"/>
  <c r="J48" s="1"/>
  <c r="O48" s="1"/>
  <c r="J50" i="67" l="1"/>
  <c r="O50" s="1"/>
  <c r="J48" i="62"/>
  <c r="O48" s="1"/>
  <c r="J48" i="52"/>
  <c r="O48" s="1"/>
  <c r="K12" i="48"/>
  <c r="K11"/>
  <c r="K10"/>
  <c r="M48"/>
  <c r="K10" i="42"/>
  <c r="J48" i="48" l="1"/>
  <c r="O48" s="1"/>
  <c r="M48" i="42" l="1"/>
  <c r="J48" l="1"/>
  <c r="O48" s="1"/>
  <c r="M48" i="35" l="1"/>
  <c r="J48" l="1"/>
  <c r="O48" s="1"/>
</calcChain>
</file>

<file path=xl/sharedStrings.xml><?xml version="1.0" encoding="utf-8"?>
<sst xmlns="http://schemas.openxmlformats.org/spreadsheetml/2006/main" count="304" uniqueCount="86">
  <si>
    <t>PREFEITURA MUNICIPAL DE NOVA CANAÃ DO NORTE - MT</t>
  </si>
  <si>
    <t>Secretaria Municipal de Obras</t>
  </si>
  <si>
    <t>Projeto / Contrato</t>
  </si>
  <si>
    <t>OBSERVAÇÃO</t>
  </si>
  <si>
    <t>Momento Transporte</t>
  </si>
  <si>
    <t>TOTAL GERAL</t>
  </si>
  <si>
    <t xml:space="preserve">Cód : </t>
  </si>
  <si>
    <t xml:space="preserve">OBRA : </t>
  </si>
  <si>
    <t>LARGURA</t>
  </si>
  <si>
    <t xml:space="preserve">Total  (m²)   </t>
  </si>
  <si>
    <t>PARQUE LAGO DOS IPÊS - PORTICO</t>
  </si>
  <si>
    <t xml:space="preserve">CONFORME PROJETO ARQUITETONICO </t>
  </si>
  <si>
    <t>KIT DE PORTA-PRONTA DE MADEIRA EM ACABAMENTO MELAMÍNICO BRANCO, FOLHA PESADA OU SUPERPESADA, 90X210CM, FIXAÇÃO COM PREENCHIMENTO TOTAL DE ESPUMA EXPANSIVA - FORNECIMENTO E INSTALAÇÃO. AF_12/2019</t>
  </si>
  <si>
    <t>UNIDADES</t>
  </si>
  <si>
    <t>TOTAL</t>
  </si>
  <si>
    <t>PORTA DE ALUMÍNIO DE ABRIR COM LAMBRI, COM GUARNIÇÃO, FIXAÇÃO COM PARA</t>
  </si>
  <si>
    <t>Total       (m2)</t>
  </si>
  <si>
    <t>QUANTIDADE</t>
  </si>
  <si>
    <t>ALURA</t>
  </si>
  <si>
    <t xml:space="preserve">SOLEIRA EM GRANITO, LARGURA 15 CM, ESPESSURA 2,0 CM. AF_09/2020 </t>
  </si>
  <si>
    <t>TOTAL (M)</t>
  </si>
  <si>
    <t>Item: 005 - ESQUADRIAS_DIVISORIAS</t>
  </si>
  <si>
    <t>ALTURA</t>
  </si>
  <si>
    <t>COMPRIMENTO</t>
  </si>
  <si>
    <t>PORTAO DE ABRIR / GIRO, EM GRADIL DE METALON REDONDO DE 3/4" VERTICAL, COM REQUADRO, ACABAMENTO NATURAL - COMPLETO</t>
  </si>
  <si>
    <t>OBRA : PARQUE LAGO DOS IPÊS - RESTAURANTE</t>
  </si>
  <si>
    <t>KIT DE PORTA-PRONTA DE MADEIRA EM ACABAMENTO MELAMÍNICO BRANCO, FOLHALEVE OU MÉDIA, 80X210CM, EXCLUSIVE FECHADURA, FIXAÇÃO COM PREENCHIMENTO PARCIAL DE ESPUMA EXPANSIVA - FORNECIMENTO E INSTALAÇÃO. AF_12/2019</t>
  </si>
  <si>
    <t>PORTA EM ALUMÍNIO DE ABRIR TIPO VENEZIANA COM GUARNIÇÃO, FIXAÇÃO COM PARAFUSOS - FORNECIMENTO E INSTALAÇÃO. AF_12/2019</t>
  </si>
  <si>
    <t>Largurara (m)</t>
  </si>
  <si>
    <t>Altura (m)</t>
  </si>
  <si>
    <t xml:space="preserve">quantidade </t>
  </si>
  <si>
    <t xml:space="preserve">Total  (M)   </t>
  </si>
  <si>
    <t>OBRA : ESCOLA MUNICIPAL CENTRO DE PROMOÇÃO EDUCACIONAL</t>
  </si>
  <si>
    <t>PORTÃO A.R.S VER CADERNO DE DETALHE</t>
  </si>
  <si>
    <t xml:space="preserve">Total  (M²)   </t>
  </si>
  <si>
    <t xml:space="preserve">fachada frontal CONFORME PROJETO ARQUITETONICO </t>
  </si>
  <si>
    <t>LATERAL BICICLETÁRIO</t>
  </si>
  <si>
    <t>OBRA :ESCOLA MUNICIPAL CENTRO DE PROMOÇÃO EDUCACIONAL</t>
  </si>
  <si>
    <t>CONFORME PROJETO ARQUITETONICO P1</t>
  </si>
  <si>
    <t>CONFORME PROJETO ARQUITETONICO P2</t>
  </si>
  <si>
    <t>CONFORME PROJETO ARQUITETONICO P3</t>
  </si>
  <si>
    <t>PORTA METALICA DE BANHEIRO P5</t>
  </si>
  <si>
    <t xml:space="preserve"> KIT PORTA PRONTA DE MADEIRA, FOLHA MEDIA (NBR 15930) DE 900 X 2100 MM, DE 35 MM A UN 894,91
40 MM DE ESPESSURA, NUCLEO SEMI-SOLIDO (SARRAFEADO), ESTRUTURA USINADA PARA
FECHADURA, CAPA LISA EM HDF, ACABAMENTO EM PRIMER PARA PINTURA (INCLUI MARCO,
ALIZARES E DOBRADICAS)</t>
  </si>
  <si>
    <t>PORTA METALICA DE BANHEIRO P6</t>
  </si>
  <si>
    <t>99861 GRADIL EM FERRO FIXADO EM VÃOS DE JANELAS, FORMADO POR BARRAS CHATAS D M2 AS 588,39
E 25X4,8 MM. AF_04/2019</t>
  </si>
  <si>
    <t>fachadas laTerais, conforme projeto arquitetônico</t>
  </si>
  <si>
    <t>fachadas internas do pátil, conforme projeto arquitetonico</t>
  </si>
  <si>
    <t>00039508 TELA DE ACO SOLDADA NERVURADA, CA-60, L-159, (1,69 KG/M2), DIAMETRO DO FIO = 4,5 MM, M2 12,50
LARGURA = 2,45 M, ESPACAMENTO DA MALHA = 30 X 10 CM</t>
  </si>
  <si>
    <t>CONFORME PROJETO ARQUITETONICO J1</t>
  </si>
  <si>
    <t>CONFORME PROJETO ARQUITETONICO J2</t>
  </si>
  <si>
    <t>CONFORME PROJETO ARQUITETONICO J3</t>
  </si>
  <si>
    <t>CONFORME PROJETO ARQUITETONICO J4</t>
  </si>
  <si>
    <t>CONFORME PROJETO ARQUITETONICO J5 ABERTURA GUILHOTINA</t>
  </si>
  <si>
    <t>CONFORME PROJETO ARQUITETONICO J9</t>
  </si>
  <si>
    <t>CONFORME PROJETO ARQUITETONICO J6</t>
  </si>
  <si>
    <t>CONFORME PROJETO ARQUITETONICO J7 COTAÇÃO</t>
  </si>
  <si>
    <t>CONFORME PROJETO ARQUITETONICO J8</t>
  </si>
  <si>
    <t>CONFORME PROJETO ARQUITETONICO PT1</t>
  </si>
  <si>
    <t>CONFORME PROJETO ARQUITETONICO PT2</t>
  </si>
  <si>
    <t>CONFORME PROJETO ARQUITETONICO PT3</t>
  </si>
  <si>
    <t>CONFORME PROJETO ARQUITETONICO PT4</t>
  </si>
  <si>
    <t>CONFORME PROJETO ARQUITETONICO PT5</t>
  </si>
  <si>
    <t xml:space="preserve">Código: </t>
  </si>
  <si>
    <t>Largura(m)</t>
  </si>
  <si>
    <t>Quantidade</t>
  </si>
  <si>
    <t>PREFEITURA MUNICIPAL DE APIACÁS - MT</t>
  </si>
  <si>
    <t>Item: 005 - ESQUADRIAS</t>
  </si>
  <si>
    <t>EXAUTOR COZINHA</t>
  </si>
  <si>
    <t>PORTAO DE ABRIR / GIRO, EM GRADIL DE METALON REDONDO DE 3/4" VERTICAL, COM M2 653,28
REQUADRO, ACABAMENTO NATURAL - COMPLETO</t>
  </si>
  <si>
    <t>TELA DE ARAME GALVANIZADA REVESTIDA EM PVC, QUADRANGULAR / LOSANGULAR, FIO 2,77 MM (12 BWG), BITOLA FINAL = *3,8* MM, MALHA 7,5 X 7,5 CM, H = 2 M</t>
  </si>
  <si>
    <t>PORTA DE ABRIR EM ACO COM DIVISAO HORIZONTAL PARA VIDROS, COM FUNDO UN 725,55
ANTICORROSIVO/PRIMER DE PROTECAO, SEM GUARNICAO/ALIZAR/VISTA, VIDROS NAO
INCLUSOS, 90 X 210 CM</t>
  </si>
  <si>
    <t>JANELA DE ALUMÍNIO DE CORRER COM 2 FOLHAS PARA VIDROS, COM VIDROS, BATENTE, ACABAMENTO COM ACETATO OU BRILHANTE E FERRAGENS. EXCLUSIVE ALIZAR E CONTRAMARCO. FORNECIMENTO E INSTALAÇÃO. AF_12/2019</t>
  </si>
  <si>
    <t>JANELA FIXA DE ALUMÍNIO PARA VIDRO, COM VIDRO, BATENTE E FERRAGENS. EXCLUSIVE ACABAMENTO, ALIZAR E CONTRAMARCO. FORNECIMENTO E INSTALAÇÃO. AF_12/2019</t>
  </si>
  <si>
    <t>PORTA DE ACO CHAPA 24, DE ENROLAR, VAZADA TIJOLINHO OU EQUIVALENTE COM RETANGULO OU CIRCULO, ACABAMENTO GALVANIZADO NATURAL</t>
  </si>
  <si>
    <t>JANELA DE AÇO DE CORRER COM 4 FOLHAS PARA VIDRO, COM BATENTE, FERRAGEN M2 AS 629,74
S E PINTURA ANTICORROSIVA. EXCLUSIVE VIDROS, ALIZAR E CONTRAMARCO. FOR
NECIMENTO E INSTALAÇÃO. AF_12/2019</t>
  </si>
  <si>
    <t>PORTAO DE CORRER EM GRADIL FIXO DE BARRA DE FERRO CHATA DE 3 X 1/4” NA VERTICAL, SEM REQUADRO, ACABAMENTO NATURAL, COM TRILHOS E ROLDANAS</t>
  </si>
  <si>
    <t>PEITORIL LINEAR EM GRANITO OU MÁRMORE, L = 15CM, COMPRIMENTO DE ATÉ 2M, ASSENTADO COM ARGAMASSA 1:6 COM ADITIVO. AF_11/2020</t>
  </si>
  <si>
    <t xml:space="preserve">LARGURA </t>
  </si>
  <si>
    <t>QUANT</t>
  </si>
  <si>
    <t xml:space="preserve">PORTÃO ARS - CADERNO DE DETALHES </t>
  </si>
  <si>
    <t xml:space="preserve">FACHADA FRONTAL CONFORME PROJETO ARQUITETONICO </t>
  </si>
  <si>
    <t>TOTAL (m)</t>
  </si>
  <si>
    <t>GRADIL</t>
  </si>
  <si>
    <t>EXTENSÃO</t>
  </si>
  <si>
    <t xml:space="preserve">FECHAMENTO JARDIM FACHADA </t>
  </si>
  <si>
    <t>Responsável Técnico: Bárbara Wiara Teles dos Reis            CPF:115.535.716-73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</si>
</sst>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000"/>
  </numFmts>
  <fonts count="2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6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11" fillId="0" borderId="7" xfId="0" applyNumberFormat="1" applyFont="1" applyBorder="1" applyAlignment="1">
      <alignment vertical="center"/>
    </xf>
    <xf numFmtId="2" fontId="12" fillId="0" borderId="11" xfId="0" applyNumberFormat="1" applyFont="1" applyBorder="1" applyAlignment="1">
      <alignment vertical="center"/>
    </xf>
    <xf numFmtId="164" fontId="12" fillId="0" borderId="8" xfId="1" applyFont="1" applyBorder="1" applyAlignment="1">
      <alignment vertical="center"/>
    </xf>
    <xf numFmtId="2" fontId="12" fillId="0" borderId="5" xfId="0" applyNumberFormat="1" applyFont="1" applyBorder="1" applyAlignment="1">
      <alignment vertical="center"/>
    </xf>
    <xf numFmtId="2" fontId="11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vertical="center"/>
    </xf>
    <xf numFmtId="2" fontId="11" fillId="0" borderId="11" xfId="0" applyNumberFormat="1" applyFont="1" applyBorder="1" applyAlignment="1">
      <alignment vertical="center"/>
    </xf>
    <xf numFmtId="164" fontId="11" fillId="0" borderId="8" xfId="1" applyFont="1" applyBorder="1" applyAlignment="1">
      <alignment vertical="center"/>
    </xf>
    <xf numFmtId="2" fontId="11" fillId="0" borderId="5" xfId="0" applyNumberFormat="1" applyFont="1" applyBorder="1" applyAlignment="1">
      <alignment vertical="center"/>
    </xf>
    <xf numFmtId="4" fontId="13" fillId="3" borderId="16" xfId="0" applyNumberFormat="1" applyFont="1" applyFill="1" applyBorder="1" applyAlignment="1">
      <alignment horizontal="center" vertical="center"/>
    </xf>
    <xf numFmtId="4" fontId="13" fillId="3" borderId="10" xfId="0" applyNumberFormat="1" applyFont="1" applyFill="1" applyBorder="1" applyAlignment="1">
      <alignment horizontal="center" vertical="center"/>
    </xf>
    <xf numFmtId="0" fontId="4" fillId="0" borderId="0" xfId="0" applyFont="1"/>
    <xf numFmtId="3" fontId="0" fillId="0" borderId="0" xfId="0" applyNumberFormat="1"/>
    <xf numFmtId="2" fontId="0" fillId="0" borderId="0" xfId="0" applyNumberFormat="1"/>
    <xf numFmtId="164" fontId="0" fillId="0" borderId="0" xfId="1" applyFont="1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/>
    </xf>
    <xf numFmtId="2" fontId="11" fillId="0" borderId="6" xfId="0" applyNumberFormat="1" applyFont="1" applyBorder="1" applyAlignment="1">
      <alignment vertical="center" wrapText="1"/>
    </xf>
    <xf numFmtId="2" fontId="11" fillId="0" borderId="5" xfId="0" applyNumberFormat="1" applyFont="1" applyBorder="1" applyAlignment="1">
      <alignment vertical="center" wrapText="1"/>
    </xf>
    <xf numFmtId="0" fontId="13" fillId="2" borderId="15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2" fontId="6" fillId="0" borderId="3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2" fontId="11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2" fontId="17" fillId="0" borderId="7" xfId="0" applyNumberFormat="1" applyFont="1" applyBorder="1" applyAlignment="1">
      <alignment horizontal="center" vertical="center"/>
    </xf>
    <xf numFmtId="2" fontId="17" fillId="0" borderId="11" xfId="0" applyNumberFormat="1" applyFont="1" applyBorder="1" applyAlignment="1">
      <alignment vertical="center"/>
    </xf>
    <xf numFmtId="164" fontId="17" fillId="0" borderId="8" xfId="1" applyFont="1" applyBorder="1" applyAlignment="1">
      <alignment vertical="center"/>
    </xf>
    <xf numFmtId="2" fontId="17" fillId="0" borderId="5" xfId="0" applyNumberFormat="1" applyFont="1" applyBorder="1" applyAlignment="1">
      <alignment vertical="center"/>
    </xf>
    <xf numFmtId="2" fontId="17" fillId="0" borderId="5" xfId="0" applyNumberFormat="1" applyFont="1" applyBorder="1" applyAlignment="1">
      <alignment vertical="center" wrapText="1"/>
    </xf>
    <xf numFmtId="2" fontId="19" fillId="0" borderId="5" xfId="0" applyNumberFormat="1" applyFont="1" applyBorder="1" applyAlignment="1">
      <alignment vertical="center"/>
    </xf>
    <xf numFmtId="0" fontId="10" fillId="0" borderId="7" xfId="4" applyFont="1" applyBorder="1" applyAlignment="1">
      <alignment horizontal="center" vertical="center"/>
    </xf>
    <xf numFmtId="0" fontId="10" fillId="0" borderId="7" xfId="4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25" xfId="4" applyFont="1" applyBorder="1" applyAlignment="1">
      <alignment vertical="center"/>
    </xf>
    <xf numFmtId="2" fontId="11" fillId="0" borderId="25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0" fontId="10" fillId="0" borderId="20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165" fontId="11" fillId="0" borderId="13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0" fontId="10" fillId="0" borderId="20" xfId="2" applyFont="1" applyBorder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2" fontId="13" fillId="2" borderId="14" xfId="0" applyNumberFormat="1" applyFont="1" applyFill="1" applyBorder="1" applyAlignment="1">
      <alignment horizontal="center" vertical="center"/>
    </xf>
    <xf numFmtId="0" fontId="10" fillId="0" borderId="20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0" fillId="0" borderId="13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20" xfId="4" applyFont="1" applyBorder="1" applyAlignment="1">
      <alignment horizontal="center" vertical="center" wrapText="1"/>
    </xf>
    <xf numFmtId="0" fontId="10" fillId="0" borderId="12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0" borderId="20" xfId="4" applyFont="1" applyBorder="1" applyAlignment="1">
      <alignment horizontal="center" vertical="center"/>
    </xf>
    <xf numFmtId="0" fontId="14" fillId="0" borderId="12" xfId="4" applyFont="1" applyBorder="1" applyAlignment="1">
      <alignment horizontal="center" vertical="center"/>
    </xf>
    <xf numFmtId="0" fontId="14" fillId="0" borderId="13" xfId="4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30" xfId="0" applyNumberFormat="1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2" fontId="9" fillId="2" borderId="31" xfId="0" applyNumberFormat="1" applyFont="1" applyFill="1" applyBorder="1" applyAlignment="1">
      <alignment horizontal="center" vertical="center" wrapText="1"/>
    </xf>
    <xf numFmtId="2" fontId="9" fillId="2" borderId="24" xfId="0" applyNumberFormat="1" applyFont="1" applyFill="1" applyBorder="1" applyAlignment="1">
      <alignment horizontal="center" vertical="center" wrapText="1"/>
    </xf>
    <xf numFmtId="2" fontId="9" fillId="2" borderId="28" xfId="0" applyNumberFormat="1" applyFont="1" applyFill="1" applyBorder="1" applyAlignment="1">
      <alignment horizontal="center" vertical="center" wrapText="1"/>
    </xf>
    <xf numFmtId="2" fontId="9" fillId="2" borderId="29" xfId="0" applyNumberFormat="1" applyFont="1" applyFill="1" applyBorder="1" applyAlignment="1">
      <alignment horizontal="center" vertical="center" wrapText="1"/>
    </xf>
    <xf numFmtId="0" fontId="15" fillId="0" borderId="20" xfId="4" applyFont="1" applyBorder="1" applyAlignment="1">
      <alignment horizontal="center" vertical="center"/>
    </xf>
    <xf numFmtId="0" fontId="15" fillId="0" borderId="12" xfId="4" applyFont="1" applyBorder="1" applyAlignment="1">
      <alignment horizontal="center" vertical="center"/>
    </xf>
    <xf numFmtId="0" fontId="15" fillId="0" borderId="13" xfId="4" applyFont="1" applyBorder="1" applyAlignment="1">
      <alignment horizontal="center" vertical="center"/>
    </xf>
    <xf numFmtId="0" fontId="15" fillId="0" borderId="11" xfId="4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/>
    </xf>
    <xf numFmtId="165" fontId="17" fillId="0" borderId="13" xfId="0" applyNumberFormat="1" applyFont="1" applyBorder="1" applyAlignment="1">
      <alignment horizontal="center" vertical="center"/>
    </xf>
    <xf numFmtId="0" fontId="18" fillId="0" borderId="20" xfId="4" applyFont="1" applyBorder="1" applyAlignment="1">
      <alignment horizontal="center" vertical="center"/>
    </xf>
    <xf numFmtId="0" fontId="18" fillId="0" borderId="12" xfId="4" applyFont="1" applyBorder="1" applyAlignment="1">
      <alignment horizontal="center" vertical="center"/>
    </xf>
    <xf numFmtId="0" fontId="18" fillId="0" borderId="13" xfId="4" applyFont="1" applyBorder="1" applyAlignment="1">
      <alignment horizontal="center" vertical="center"/>
    </xf>
    <xf numFmtId="0" fontId="18" fillId="0" borderId="11" xfId="4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0" borderId="19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2" fontId="9" fillId="2" borderId="25" xfId="0" applyNumberFormat="1" applyFont="1" applyFill="1" applyBorder="1" applyAlignment="1">
      <alignment horizontal="center" vertical="center" wrapText="1"/>
    </xf>
    <xf numFmtId="2" fontId="9" fillId="2" borderId="26" xfId="0" applyNumberFormat="1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/>
    </xf>
    <xf numFmtId="0" fontId="10" fillId="0" borderId="32" xfId="4" applyFont="1" applyBorder="1" applyAlignment="1">
      <alignment horizontal="center" vertical="center"/>
    </xf>
    <xf numFmtId="0" fontId="10" fillId="0" borderId="25" xfId="4" applyFont="1" applyBorder="1" applyAlignment="1">
      <alignment horizontal="center" vertical="center"/>
    </xf>
    <xf numFmtId="0" fontId="10" fillId="0" borderId="28" xfId="4" applyFont="1" applyBorder="1" applyAlignment="1">
      <alignment horizontal="center" vertical="center"/>
    </xf>
    <xf numFmtId="0" fontId="10" fillId="0" borderId="30" xfId="4" applyFont="1" applyBorder="1" applyAlignment="1">
      <alignment horizontal="center" vertical="center"/>
    </xf>
    <xf numFmtId="0" fontId="10" fillId="0" borderId="22" xfId="4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11" fillId="0" borderId="28" xfId="0" applyNumberFormat="1" applyFont="1" applyBorder="1" applyAlignment="1">
      <alignment horizontal="center" vertical="center"/>
    </xf>
    <xf numFmtId="2" fontId="11" fillId="0" borderId="22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3" xfId="2"/>
    <cellStyle name="Normal 3 2" xfId="3"/>
    <cellStyle name="Normal 3 3" xfId="4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1</xdr:col>
      <xdr:colOff>552450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229626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F91E8FDB-0C39-4D5D-94A9-E405DF4A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49</xdr:row>
      <xdr:rowOff>0</xdr:rowOff>
    </xdr:from>
    <xdr:to>
      <xdr:col>14</xdr:col>
      <xdr:colOff>476436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101346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</xdr:row>
      <xdr:rowOff>87593</xdr:rowOff>
    </xdr:from>
    <xdr:to>
      <xdr:col>14</xdr:col>
      <xdr:colOff>705036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0384118"/>
          <a:ext cx="3562536" cy="74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D51FB22-2736-400C-A79E-678A64D5B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48</xdr:row>
      <xdr:rowOff>0</xdr:rowOff>
    </xdr:from>
    <xdr:to>
      <xdr:col>14</xdr:col>
      <xdr:colOff>476436</xdr:colOff>
      <xdr:row>49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5" y="1071562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49</xdr:row>
      <xdr:rowOff>87593</xdr:rowOff>
    </xdr:from>
    <xdr:to>
      <xdr:col>14</xdr:col>
      <xdr:colOff>705036</xdr:colOff>
      <xdr:row>54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10965143"/>
          <a:ext cx="3562536" cy="74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2D32D0FC-1F73-4A7D-9E8E-25BB5A6CA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48</xdr:row>
      <xdr:rowOff>0</xdr:rowOff>
    </xdr:from>
    <xdr:to>
      <xdr:col>14</xdr:col>
      <xdr:colOff>590736</xdr:colOff>
      <xdr:row>49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071562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49</xdr:row>
      <xdr:rowOff>87593</xdr:rowOff>
    </xdr:from>
    <xdr:to>
      <xdr:col>14</xdr:col>
      <xdr:colOff>819336</xdr:colOff>
      <xdr:row>54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50" y="10965143"/>
          <a:ext cx="3562536" cy="74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9FF7537-ADED-4157-9F21-0DDF90321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49</xdr:row>
      <xdr:rowOff>0</xdr:rowOff>
    </xdr:from>
    <xdr:to>
      <xdr:col>14</xdr:col>
      <xdr:colOff>590736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1090612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50</xdr:row>
      <xdr:rowOff>87593</xdr:rowOff>
    </xdr:from>
    <xdr:to>
      <xdr:col>14</xdr:col>
      <xdr:colOff>819336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11155643"/>
          <a:ext cx="3562536" cy="74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F99AE45-4798-4C9C-80AB-D9EDBD11A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48</xdr:row>
      <xdr:rowOff>0</xdr:rowOff>
    </xdr:from>
    <xdr:to>
      <xdr:col>14</xdr:col>
      <xdr:colOff>590736</xdr:colOff>
      <xdr:row>49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1071562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49</xdr:row>
      <xdr:rowOff>87593</xdr:rowOff>
    </xdr:from>
    <xdr:to>
      <xdr:col>14</xdr:col>
      <xdr:colOff>819336</xdr:colOff>
      <xdr:row>54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0965143"/>
          <a:ext cx="3562536" cy="74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E46327DA-6894-4338-937D-9C6D2CB1B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48</xdr:row>
      <xdr:rowOff>0</xdr:rowOff>
    </xdr:from>
    <xdr:to>
      <xdr:col>14</xdr:col>
      <xdr:colOff>590736</xdr:colOff>
      <xdr:row>49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5" y="1071562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49</xdr:row>
      <xdr:rowOff>87593</xdr:rowOff>
    </xdr:from>
    <xdr:to>
      <xdr:col>14</xdr:col>
      <xdr:colOff>819336</xdr:colOff>
      <xdr:row>54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10965143"/>
          <a:ext cx="3562536" cy="74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229626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816FE83-F5E7-4D6C-9B6E-773DB7DB1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49</xdr:row>
      <xdr:rowOff>0</xdr:rowOff>
    </xdr:from>
    <xdr:to>
      <xdr:col>14</xdr:col>
      <xdr:colOff>590736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" y="101346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50</xdr:row>
      <xdr:rowOff>87593</xdr:rowOff>
    </xdr:from>
    <xdr:to>
      <xdr:col>14</xdr:col>
      <xdr:colOff>819336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0384118"/>
          <a:ext cx="3562536" cy="7453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334401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437B2B3-6873-406C-8AE0-1C3552ED5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49</xdr:row>
      <xdr:rowOff>0</xdr:rowOff>
    </xdr:from>
    <xdr:to>
      <xdr:col>14</xdr:col>
      <xdr:colOff>476436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75" y="997267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</xdr:row>
      <xdr:rowOff>87593</xdr:rowOff>
    </xdr:from>
    <xdr:to>
      <xdr:col>14</xdr:col>
      <xdr:colOff>705036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10222193"/>
          <a:ext cx="3562536" cy="745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334401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87C1B830-8075-438A-8D62-AB8C1CDC3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49</xdr:row>
      <xdr:rowOff>0</xdr:rowOff>
    </xdr:from>
    <xdr:to>
      <xdr:col>14</xdr:col>
      <xdr:colOff>476436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625" y="100965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</xdr:row>
      <xdr:rowOff>87593</xdr:rowOff>
    </xdr:from>
    <xdr:to>
      <xdr:col>14</xdr:col>
      <xdr:colOff>705036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0" y="10346018"/>
          <a:ext cx="3562536" cy="745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334401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56DF061-C14A-4A9B-9155-EE8BFE1C2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49</xdr:row>
      <xdr:rowOff>0</xdr:rowOff>
    </xdr:from>
    <xdr:to>
      <xdr:col>14</xdr:col>
      <xdr:colOff>476436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625" y="1006792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</xdr:row>
      <xdr:rowOff>87593</xdr:rowOff>
    </xdr:from>
    <xdr:to>
      <xdr:col>14</xdr:col>
      <xdr:colOff>705036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0" y="10317443"/>
          <a:ext cx="3562536" cy="745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1</xdr:col>
      <xdr:colOff>241393</xdr:colOff>
      <xdr:row>2</xdr:row>
      <xdr:rowOff>170305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8CF774A1-D5AC-4874-A34D-831707E10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49</xdr:row>
      <xdr:rowOff>0</xdr:rowOff>
    </xdr:from>
    <xdr:to>
      <xdr:col>14</xdr:col>
      <xdr:colOff>599700</xdr:colOff>
      <xdr:row>50</xdr:row>
      <xdr:rowOff>83110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610" y="10152529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50</xdr:row>
      <xdr:rowOff>92635</xdr:rowOff>
    </xdr:from>
    <xdr:to>
      <xdr:col>14</xdr:col>
      <xdr:colOff>828300</xdr:colOff>
      <xdr:row>55</xdr:row>
      <xdr:rowOff>53573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2235" y="10402047"/>
          <a:ext cx="3562536" cy="7453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1026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B3A0B237-6AB9-453A-8A53-77E627612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51</xdr:row>
      <xdr:rowOff>0</xdr:rowOff>
    </xdr:from>
    <xdr:to>
      <xdr:col>14</xdr:col>
      <xdr:colOff>657411</xdr:colOff>
      <xdr:row>52</xdr:row>
      <xdr:rowOff>78068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102298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52</xdr:row>
      <xdr:rowOff>87593</xdr:rowOff>
    </xdr:from>
    <xdr:to>
      <xdr:col>14</xdr:col>
      <xdr:colOff>886011</xdr:colOff>
      <xdr:row>57</xdr:row>
      <xdr:rowOff>23318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10479368"/>
          <a:ext cx="3562536" cy="7453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5855C156-FB45-4576-8497-637E4DFA9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49</xdr:row>
      <xdr:rowOff>0</xdr:rowOff>
    </xdr:from>
    <xdr:to>
      <xdr:col>14</xdr:col>
      <xdr:colOff>590736</xdr:colOff>
      <xdr:row>50</xdr:row>
      <xdr:rowOff>78068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0" y="997267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50</xdr:row>
      <xdr:rowOff>87593</xdr:rowOff>
    </xdr:from>
    <xdr:to>
      <xdr:col>14</xdr:col>
      <xdr:colOff>819336</xdr:colOff>
      <xdr:row>55</xdr:row>
      <xdr:rowOff>23318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5" y="10222193"/>
          <a:ext cx="3562536" cy="7453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1</xdr:col>
      <xdr:colOff>552450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91C01390-AA87-4C3C-A5D7-2CE1E1644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Q11" sqref="Q11"/>
    </sheetView>
  </sheetViews>
  <sheetFormatPr defaultRowHeight="12.75"/>
  <cols>
    <col min="1" max="1" width="5.28515625" customWidth="1"/>
    <col min="2" max="2" width="15.140625" customWidth="1"/>
    <col min="3" max="3" width="2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0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2"/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21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>
        <v>91338</v>
      </c>
      <c r="C5" s="53"/>
      <c r="D5" s="75" t="s">
        <v>15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</row>
    <row r="6" spans="1:19" s="6" customFormat="1" ht="24.95" customHeight="1" thickBot="1">
      <c r="A6" s="49" t="s">
        <v>7</v>
      </c>
      <c r="B6" s="4"/>
      <c r="C6" s="28" t="s">
        <v>10</v>
      </c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83" t="s">
        <v>17</v>
      </c>
      <c r="B8" s="84"/>
      <c r="C8" s="84"/>
      <c r="D8" s="84" t="s">
        <v>8</v>
      </c>
      <c r="E8" s="84"/>
      <c r="F8" s="84"/>
      <c r="G8" s="84" t="s">
        <v>18</v>
      </c>
      <c r="H8" s="84"/>
      <c r="I8" s="84"/>
      <c r="J8" s="84"/>
      <c r="K8" s="84" t="s">
        <v>16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83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15" customHeight="1">
      <c r="A10" s="87">
        <v>11</v>
      </c>
      <c r="B10" s="88"/>
      <c r="C10" s="89"/>
      <c r="D10" s="90">
        <v>0.6</v>
      </c>
      <c r="E10" s="88"/>
      <c r="F10" s="89"/>
      <c r="G10" s="91">
        <v>2.1</v>
      </c>
      <c r="H10" s="92"/>
      <c r="I10" s="95"/>
      <c r="J10" s="96"/>
      <c r="K10" s="12">
        <f>A10*D10*G10</f>
        <v>13.86</v>
      </c>
      <c r="L10" s="18"/>
      <c r="M10" s="19"/>
      <c r="N10" s="20"/>
      <c r="O10" s="20" t="s">
        <v>11</v>
      </c>
      <c r="Q10" s="17"/>
      <c r="R10" s="6"/>
      <c r="S10" s="17"/>
    </row>
    <row r="11" spans="1:19" s="3" customFormat="1" ht="15" customHeight="1">
      <c r="A11" s="87"/>
      <c r="B11" s="88"/>
      <c r="C11" s="89"/>
      <c r="D11" s="90"/>
      <c r="E11" s="88"/>
      <c r="F11" s="89"/>
      <c r="G11" s="91"/>
      <c r="H11" s="92"/>
      <c r="I11" s="93"/>
      <c r="J11" s="94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87"/>
      <c r="B12" s="88"/>
      <c r="C12" s="89"/>
      <c r="D12" s="90"/>
      <c r="E12" s="88"/>
      <c r="F12" s="89"/>
      <c r="G12" s="91"/>
      <c r="H12" s="92"/>
      <c r="I12" s="93"/>
      <c r="J12" s="94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87"/>
      <c r="B13" s="88"/>
      <c r="C13" s="89"/>
      <c r="D13" s="90"/>
      <c r="E13" s="88"/>
      <c r="F13" s="89"/>
      <c r="G13" s="91"/>
      <c r="H13" s="92"/>
      <c r="I13" s="93"/>
      <c r="J13" s="94"/>
      <c r="K13" s="52"/>
      <c r="L13" s="18"/>
      <c r="M13" s="19"/>
      <c r="N13" s="20"/>
      <c r="O13" s="30"/>
      <c r="Q13" s="17"/>
      <c r="R13" s="6"/>
      <c r="S13" s="17"/>
    </row>
    <row r="14" spans="1:19" s="3" customFormat="1" ht="15" customHeight="1">
      <c r="A14" s="87"/>
      <c r="B14" s="88"/>
      <c r="C14" s="89"/>
      <c r="D14" s="90"/>
      <c r="E14" s="88"/>
      <c r="F14" s="89"/>
      <c r="G14" s="91"/>
      <c r="H14" s="92"/>
      <c r="I14" s="93"/>
      <c r="J14" s="94"/>
      <c r="K14" s="52"/>
      <c r="L14" s="18"/>
      <c r="M14" s="19"/>
      <c r="N14" s="20"/>
      <c r="O14" s="30"/>
      <c r="Q14" s="17"/>
      <c r="S14" s="17"/>
    </row>
    <row r="15" spans="1:19" s="3" customFormat="1" ht="15" customHeight="1">
      <c r="A15" s="87"/>
      <c r="B15" s="88"/>
      <c r="C15" s="89"/>
      <c r="D15" s="90"/>
      <c r="E15" s="88"/>
      <c r="F15" s="89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87"/>
      <c r="B16" s="88"/>
      <c r="C16" s="89"/>
      <c r="D16" s="90"/>
      <c r="E16" s="88"/>
      <c r="F16" s="89"/>
      <c r="G16" s="91"/>
      <c r="H16" s="92"/>
      <c r="I16" s="93"/>
      <c r="J16" s="94"/>
      <c r="K16" s="52"/>
      <c r="L16" s="18"/>
      <c r="M16" s="19"/>
      <c r="N16" s="20"/>
      <c r="O16" s="30"/>
      <c r="Q16" s="17"/>
    </row>
    <row r="17" spans="1:19" s="3" customFormat="1" ht="15" customHeight="1">
      <c r="A17" s="87"/>
      <c r="B17" s="88"/>
      <c r="C17" s="89"/>
      <c r="D17" s="90"/>
      <c r="E17" s="88"/>
      <c r="F17" s="89"/>
      <c r="G17" s="91"/>
      <c r="H17" s="92"/>
      <c r="I17" s="93"/>
      <c r="J17" s="94"/>
      <c r="K17" s="52"/>
      <c r="L17" s="18"/>
      <c r="M17" s="19"/>
      <c r="N17" s="20"/>
      <c r="O17" s="20"/>
      <c r="Q17" s="17"/>
    </row>
    <row r="18" spans="1:19" s="3" customFormat="1" ht="15" customHeight="1">
      <c r="A18" s="87"/>
      <c r="B18" s="88"/>
      <c r="C18" s="89"/>
      <c r="D18" s="90"/>
      <c r="E18" s="88"/>
      <c r="F18" s="89"/>
      <c r="G18" s="91"/>
      <c r="H18" s="92"/>
      <c r="I18" s="95"/>
      <c r="J18" s="96"/>
      <c r="K18" s="52"/>
      <c r="L18" s="18"/>
      <c r="M18" s="19"/>
      <c r="N18" s="20"/>
      <c r="O18" s="20"/>
      <c r="Q18" s="17"/>
    </row>
    <row r="19" spans="1:19" s="3" customFormat="1" ht="15" customHeight="1">
      <c r="A19" s="97"/>
      <c r="B19" s="98"/>
      <c r="C19" s="99"/>
      <c r="D19" s="90"/>
      <c r="E19" s="88"/>
      <c r="F19" s="89"/>
      <c r="G19" s="91"/>
      <c r="H19" s="92"/>
      <c r="I19" s="95"/>
      <c r="J19" s="96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87"/>
      <c r="B20" s="88"/>
      <c r="C20" s="89"/>
      <c r="D20" s="90"/>
      <c r="E20" s="88"/>
      <c r="F20" s="89"/>
      <c r="G20" s="91"/>
      <c r="H20" s="92"/>
      <c r="I20" s="93"/>
      <c r="J20" s="94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87"/>
      <c r="B21" s="88"/>
      <c r="C21" s="89"/>
      <c r="D21" s="90"/>
      <c r="E21" s="88"/>
      <c r="F21" s="89"/>
      <c r="G21" s="91"/>
      <c r="H21" s="92"/>
      <c r="I21" s="93"/>
      <c r="J21" s="94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87"/>
      <c r="B22" s="88"/>
      <c r="C22" s="89"/>
      <c r="D22" s="90"/>
      <c r="E22" s="88"/>
      <c r="F22" s="89"/>
      <c r="G22" s="91"/>
      <c r="H22" s="92"/>
      <c r="I22" s="93"/>
      <c r="J22" s="94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87"/>
      <c r="B23" s="88"/>
      <c r="C23" s="89"/>
      <c r="D23" s="90"/>
      <c r="E23" s="88"/>
      <c r="F23" s="89"/>
      <c r="G23" s="91"/>
      <c r="H23" s="92"/>
      <c r="I23" s="95"/>
      <c r="J23" s="96"/>
      <c r="K23" s="52"/>
      <c r="L23" s="18"/>
      <c r="M23" s="19"/>
      <c r="N23" s="20"/>
      <c r="O23" s="20"/>
      <c r="Q23" s="17"/>
      <c r="S23" s="17"/>
    </row>
    <row r="24" spans="1:19" s="3" customFormat="1" ht="16.5" customHeight="1">
      <c r="A24" s="100"/>
      <c r="B24" s="101"/>
      <c r="C24" s="102"/>
      <c r="D24" s="90"/>
      <c r="E24" s="88"/>
      <c r="F24" s="89"/>
      <c r="G24" s="91"/>
      <c r="H24" s="92"/>
      <c r="I24" s="93"/>
      <c r="J24" s="94"/>
      <c r="K24" s="52"/>
      <c r="L24" s="18"/>
      <c r="M24" s="19"/>
      <c r="N24" s="20"/>
      <c r="O24" s="20"/>
      <c r="Q24" s="17"/>
      <c r="S24" s="17"/>
    </row>
    <row r="25" spans="1:19" s="3" customFormat="1" ht="16.5" customHeight="1">
      <c r="A25" s="100"/>
      <c r="B25" s="101"/>
      <c r="C25" s="102"/>
      <c r="D25" s="90"/>
      <c r="E25" s="88"/>
      <c r="F25" s="89"/>
      <c r="G25" s="91"/>
      <c r="H25" s="92"/>
      <c r="I25" s="93"/>
      <c r="J25" s="94"/>
      <c r="K25" s="52"/>
      <c r="L25" s="13"/>
      <c r="M25" s="14"/>
      <c r="N25" s="15"/>
      <c r="O25" s="20"/>
      <c r="Q25" s="17"/>
      <c r="S25" s="17"/>
    </row>
    <row r="26" spans="1:19" s="3" customFormat="1" ht="16.5" customHeight="1">
      <c r="A26" s="100"/>
      <c r="B26" s="101"/>
      <c r="C26" s="102"/>
      <c r="D26" s="90"/>
      <c r="E26" s="88"/>
      <c r="F26" s="89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16.5" customHeight="1">
      <c r="A27" s="100"/>
      <c r="B27" s="101"/>
      <c r="C27" s="102"/>
      <c r="D27" s="90"/>
      <c r="E27" s="88"/>
      <c r="F27" s="89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16.5" customHeight="1">
      <c r="A28" s="100"/>
      <c r="B28" s="101"/>
      <c r="C28" s="102"/>
      <c r="D28" s="90"/>
      <c r="E28" s="88"/>
      <c r="F28" s="89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16.5" customHeight="1">
      <c r="A29" s="100"/>
      <c r="B29" s="101"/>
      <c r="C29" s="102"/>
      <c r="D29" s="90"/>
      <c r="E29" s="88"/>
      <c r="F29" s="89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6.5" customHeight="1">
      <c r="A30" s="100"/>
      <c r="B30" s="101"/>
      <c r="C30" s="102"/>
      <c r="D30" s="90"/>
      <c r="E30" s="88"/>
      <c r="F30" s="89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6.5" customHeight="1">
      <c r="A31" s="100"/>
      <c r="B31" s="101"/>
      <c r="C31" s="102"/>
      <c r="D31" s="90"/>
      <c r="E31" s="88"/>
      <c r="F31" s="89"/>
      <c r="G31" s="91"/>
      <c r="H31" s="92"/>
      <c r="I31" s="93"/>
      <c r="J31" s="94"/>
      <c r="K31" s="52"/>
      <c r="L31" s="18"/>
      <c r="M31" s="19"/>
      <c r="N31" s="20"/>
      <c r="O31" s="20"/>
      <c r="Q31" s="17"/>
      <c r="S31" s="17"/>
    </row>
    <row r="32" spans="1:19" s="3" customFormat="1" ht="15.75" customHeight="1">
      <c r="A32" s="100"/>
      <c r="B32" s="101"/>
      <c r="C32" s="102"/>
      <c r="D32" s="90"/>
      <c r="E32" s="88"/>
      <c r="F32" s="89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00"/>
      <c r="B33" s="101"/>
      <c r="C33" s="102"/>
      <c r="D33" s="90"/>
      <c r="E33" s="88"/>
      <c r="F33" s="89"/>
      <c r="G33" s="91"/>
      <c r="H33" s="92"/>
      <c r="I33" s="95"/>
      <c r="J33" s="96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00"/>
      <c r="B34" s="101"/>
      <c r="C34" s="102"/>
      <c r="D34" s="90"/>
      <c r="E34" s="88"/>
      <c r="F34" s="89"/>
      <c r="G34" s="91"/>
      <c r="H34" s="92"/>
      <c r="I34" s="95"/>
      <c r="J34" s="96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87"/>
      <c r="B35" s="88"/>
      <c r="C35" s="89"/>
      <c r="D35" s="90"/>
      <c r="E35" s="88"/>
      <c r="F35" s="89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87"/>
      <c r="B36" s="88"/>
      <c r="C36" s="89"/>
      <c r="D36" s="90"/>
      <c r="E36" s="88"/>
      <c r="F36" s="89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87"/>
      <c r="B37" s="88"/>
      <c r="C37" s="89"/>
      <c r="D37" s="90"/>
      <c r="E37" s="88"/>
      <c r="F37" s="89"/>
      <c r="G37" s="91"/>
      <c r="H37" s="92"/>
      <c r="I37" s="93"/>
      <c r="J37" s="94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87"/>
      <c r="B38" s="88"/>
      <c r="C38" s="89"/>
      <c r="D38" s="90"/>
      <c r="E38" s="88"/>
      <c r="F38" s="89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7"/>
      <c r="B39" s="88"/>
      <c r="C39" s="89"/>
      <c r="D39" s="90"/>
      <c r="E39" s="88"/>
      <c r="F39" s="89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7"/>
      <c r="B40" s="88"/>
      <c r="C40" s="89"/>
      <c r="D40" s="90"/>
      <c r="E40" s="88"/>
      <c r="F40" s="89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87"/>
      <c r="B41" s="88"/>
      <c r="C41" s="89"/>
      <c r="D41" s="90"/>
      <c r="E41" s="88"/>
      <c r="F41" s="89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7"/>
      <c r="B42" s="88"/>
      <c r="C42" s="89"/>
      <c r="D42" s="90"/>
      <c r="E42" s="88"/>
      <c r="F42" s="89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7"/>
      <c r="B43" s="88"/>
      <c r="C43" s="89"/>
      <c r="D43" s="90"/>
      <c r="E43" s="88"/>
      <c r="F43" s="89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87"/>
      <c r="B44" s="88"/>
      <c r="C44" s="89"/>
      <c r="D44" s="90"/>
      <c r="E44" s="88"/>
      <c r="F44" s="89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87"/>
      <c r="B45" s="88"/>
      <c r="C45" s="89"/>
      <c r="D45" s="90"/>
      <c r="E45" s="88"/>
      <c r="F45" s="89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87"/>
      <c r="B46" s="88"/>
      <c r="C46" s="89"/>
      <c r="D46" s="90"/>
      <c r="E46" s="88"/>
      <c r="F46" s="89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7"/>
      <c r="B47" s="88"/>
      <c r="C47" s="89"/>
      <c r="D47" s="90"/>
      <c r="E47" s="88"/>
      <c r="F47" s="89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03" t="s">
        <v>5</v>
      </c>
      <c r="B48" s="104"/>
      <c r="C48" s="104"/>
      <c r="D48" s="104"/>
      <c r="E48" s="104"/>
      <c r="F48" s="104"/>
      <c r="G48" s="104"/>
      <c r="H48" s="104"/>
      <c r="I48" s="104"/>
      <c r="J48" s="105">
        <f>SUM(K10:K47)</f>
        <v>13.86</v>
      </c>
      <c r="K48" s="104"/>
      <c r="L48" s="31"/>
      <c r="M48" s="21" t="e">
        <f>SUM(#REF!)</f>
        <v>#REF!</v>
      </c>
      <c r="N48" s="22"/>
      <c r="O48" s="22">
        <f>J48</f>
        <v>13.86</v>
      </c>
    </row>
    <row r="49" spans="1:13">
      <c r="A49" s="23"/>
      <c r="B49" s="24"/>
    </row>
    <row r="50" spans="1:13">
      <c r="M50" s="26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0"/>
  <sheetViews>
    <sheetView showGridLines="0" tabSelected="1" view="pageBreakPreview" topLeftCell="A25" zoomScaleSheetLayoutView="100" workbookViewId="0">
      <selection activeCell="U52" sqref="U52"/>
    </sheetView>
  </sheetViews>
  <sheetFormatPr defaultRowHeight="12.75"/>
  <cols>
    <col min="1" max="1" width="5.28515625" customWidth="1"/>
    <col min="2" max="2" width="15.140625" customWidth="1"/>
    <col min="3" max="3" width="2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>
        <v>10935</v>
      </c>
      <c r="C5" s="68"/>
      <c r="D5" s="116" t="s">
        <v>69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32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17" t="s">
        <v>17</v>
      </c>
      <c r="B8" s="118"/>
      <c r="C8" s="119"/>
      <c r="D8" s="123" t="s">
        <v>83</v>
      </c>
      <c r="E8" s="118"/>
      <c r="F8" s="119"/>
      <c r="G8" s="123" t="s">
        <v>22</v>
      </c>
      <c r="H8" s="119"/>
      <c r="I8" s="123"/>
      <c r="J8" s="119"/>
      <c r="K8" s="84" t="s">
        <v>34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0"/>
      <c r="B9" s="121"/>
      <c r="C9" s="122"/>
      <c r="D9" s="124"/>
      <c r="E9" s="121"/>
      <c r="F9" s="122"/>
      <c r="G9" s="124"/>
      <c r="H9" s="122"/>
      <c r="I9" s="124"/>
      <c r="J9" s="122"/>
      <c r="K9" s="84"/>
      <c r="L9" s="84"/>
      <c r="M9" s="86"/>
      <c r="N9" s="11"/>
      <c r="O9" s="82"/>
    </row>
    <row r="10" spans="1:19" s="3" customFormat="1" ht="15" customHeight="1">
      <c r="A10" s="106">
        <v>1</v>
      </c>
      <c r="B10" s="107"/>
      <c r="C10" s="108"/>
      <c r="D10" s="109">
        <v>25.8</v>
      </c>
      <c r="E10" s="107"/>
      <c r="F10" s="108"/>
      <c r="G10" s="91">
        <v>2</v>
      </c>
      <c r="H10" s="92"/>
      <c r="I10" s="95"/>
      <c r="J10" s="96"/>
      <c r="K10" s="12">
        <f>D10*G10+A10</f>
        <v>52.6</v>
      </c>
      <c r="L10" s="18"/>
      <c r="M10" s="19"/>
      <c r="N10" s="20"/>
      <c r="O10" s="20" t="s">
        <v>80</v>
      </c>
      <c r="Q10" s="17"/>
      <c r="R10" s="6"/>
      <c r="S10" s="17"/>
    </row>
    <row r="11" spans="1:19" s="3" customFormat="1" ht="15" customHeight="1">
      <c r="A11" s="106">
        <v>1</v>
      </c>
      <c r="B11" s="107"/>
      <c r="C11" s="108"/>
      <c r="D11" s="109">
        <v>3.88</v>
      </c>
      <c r="E11" s="107"/>
      <c r="F11" s="108"/>
      <c r="G11" s="91">
        <v>2</v>
      </c>
      <c r="H11" s="92"/>
      <c r="I11" s="93"/>
      <c r="J11" s="94"/>
      <c r="K11" s="12">
        <f>D11*G11+A11</f>
        <v>8.76</v>
      </c>
      <c r="L11" s="18"/>
      <c r="M11" s="19"/>
      <c r="N11" s="20"/>
      <c r="O11" s="20" t="s">
        <v>36</v>
      </c>
      <c r="Q11" s="17"/>
      <c r="R11" s="6"/>
      <c r="S11" s="17"/>
    </row>
    <row r="12" spans="1:19" s="3" customFormat="1" ht="15" customHeight="1">
      <c r="A12" s="106">
        <v>1</v>
      </c>
      <c r="B12" s="107"/>
      <c r="C12" s="108"/>
      <c r="D12" s="109">
        <v>1.8</v>
      </c>
      <c r="E12" s="107"/>
      <c r="F12" s="108"/>
      <c r="G12" s="91">
        <v>2</v>
      </c>
      <c r="H12" s="92"/>
      <c r="I12" s="93"/>
      <c r="J12" s="94"/>
      <c r="K12" s="12">
        <f>D12*G12+A12</f>
        <v>4.5999999999999996</v>
      </c>
      <c r="L12" s="18"/>
      <c r="M12" s="19"/>
      <c r="N12" s="20"/>
      <c r="O12" s="59" t="s">
        <v>79</v>
      </c>
      <c r="Q12" s="17"/>
      <c r="R12" s="6"/>
      <c r="S12" s="17"/>
    </row>
    <row r="13" spans="1:19" s="3" customFormat="1" ht="15" customHeight="1">
      <c r="A13" s="106">
        <v>1</v>
      </c>
      <c r="B13" s="107"/>
      <c r="C13" s="108"/>
      <c r="D13" s="109">
        <f>28+23</f>
        <v>51</v>
      </c>
      <c r="E13" s="107"/>
      <c r="F13" s="108"/>
      <c r="G13" s="91">
        <v>2</v>
      </c>
      <c r="H13" s="92"/>
      <c r="I13" s="93"/>
      <c r="J13" s="94"/>
      <c r="K13" s="12">
        <f>D13*G13+A13</f>
        <v>103</v>
      </c>
      <c r="L13" s="18"/>
      <c r="M13" s="19"/>
      <c r="N13" s="20"/>
      <c r="O13" s="20" t="s">
        <v>82</v>
      </c>
      <c r="Q13" s="17"/>
      <c r="R13" s="6"/>
      <c r="S13" s="17"/>
    </row>
    <row r="14" spans="1:19" s="3" customFormat="1" ht="15" customHeight="1">
      <c r="A14" s="106">
        <v>1</v>
      </c>
      <c r="B14" s="107"/>
      <c r="C14" s="108"/>
      <c r="D14" s="109">
        <v>10.34</v>
      </c>
      <c r="E14" s="107"/>
      <c r="F14" s="108"/>
      <c r="G14" s="91">
        <v>2</v>
      </c>
      <c r="H14" s="92"/>
      <c r="I14" s="93"/>
      <c r="J14" s="94"/>
      <c r="K14" s="12">
        <f>D14*G14+A14</f>
        <v>21.68</v>
      </c>
      <c r="L14" s="18"/>
      <c r="M14" s="19"/>
      <c r="N14" s="20"/>
      <c r="O14" s="20" t="s">
        <v>84</v>
      </c>
      <c r="Q14" s="17"/>
      <c r="S14" s="17"/>
    </row>
    <row r="15" spans="1:19" s="3" customFormat="1" ht="15" customHeight="1">
      <c r="A15" s="106"/>
      <c r="B15" s="107"/>
      <c r="C15" s="108"/>
      <c r="D15" s="109"/>
      <c r="E15" s="107"/>
      <c r="F15" s="108"/>
      <c r="G15" s="91"/>
      <c r="H15" s="92"/>
      <c r="I15" s="93"/>
      <c r="J15" s="94"/>
      <c r="K15" s="12"/>
      <c r="L15" s="18"/>
      <c r="M15" s="19"/>
      <c r="N15" s="20"/>
      <c r="O15" s="20"/>
      <c r="Q15" s="17"/>
    </row>
    <row r="16" spans="1:19" s="3" customFormat="1" ht="15" customHeight="1">
      <c r="A16" s="106"/>
      <c r="B16" s="107"/>
      <c r="C16" s="108"/>
      <c r="D16" s="109"/>
      <c r="E16" s="107"/>
      <c r="F16" s="108"/>
      <c r="G16" s="91"/>
      <c r="H16" s="92"/>
      <c r="I16" s="93"/>
      <c r="J16" s="94"/>
      <c r="K16" s="12"/>
      <c r="L16" s="18"/>
      <c r="M16" s="19"/>
      <c r="N16" s="20"/>
      <c r="O16" s="30"/>
      <c r="Q16" s="17"/>
    </row>
    <row r="17" spans="1:19" s="3" customFormat="1" ht="15" customHeight="1">
      <c r="A17" s="106"/>
      <c r="B17" s="107"/>
      <c r="C17" s="108"/>
      <c r="D17" s="109"/>
      <c r="E17" s="107"/>
      <c r="F17" s="108"/>
      <c r="G17" s="91"/>
      <c r="H17" s="92"/>
      <c r="I17" s="93"/>
      <c r="J17" s="94"/>
      <c r="K17" s="12"/>
      <c r="L17" s="18"/>
      <c r="M17" s="19"/>
      <c r="N17" s="20"/>
      <c r="O17" s="20"/>
      <c r="Q17" s="17"/>
    </row>
    <row r="18" spans="1:19" s="3" customFormat="1" ht="15" customHeight="1">
      <c r="A18" s="106"/>
      <c r="B18" s="107"/>
      <c r="C18" s="108"/>
      <c r="D18" s="109"/>
      <c r="E18" s="107"/>
      <c r="F18" s="108"/>
      <c r="G18" s="91"/>
      <c r="H18" s="92"/>
      <c r="I18" s="95"/>
      <c r="J18" s="96"/>
      <c r="K18" s="12"/>
      <c r="L18" s="18"/>
      <c r="M18" s="19"/>
      <c r="N18" s="20"/>
      <c r="O18" s="20"/>
      <c r="Q18" s="17"/>
    </row>
    <row r="19" spans="1:19" s="3" customFormat="1" ht="15" customHeight="1">
      <c r="A19" s="113"/>
      <c r="B19" s="114"/>
      <c r="C19" s="115"/>
      <c r="D19" s="109"/>
      <c r="E19" s="107"/>
      <c r="F19" s="108"/>
      <c r="G19" s="91"/>
      <c r="H19" s="92"/>
      <c r="I19" s="95"/>
      <c r="J19" s="96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06"/>
      <c r="B20" s="107"/>
      <c r="C20" s="108"/>
      <c r="D20" s="109"/>
      <c r="E20" s="107"/>
      <c r="F20" s="108"/>
      <c r="G20" s="91"/>
      <c r="H20" s="92"/>
      <c r="I20" s="93"/>
      <c r="J20" s="94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91"/>
      <c r="H21" s="92"/>
      <c r="I21" s="93"/>
      <c r="J21" s="94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106"/>
      <c r="B22" s="107"/>
      <c r="C22" s="108"/>
      <c r="D22" s="109"/>
      <c r="E22" s="107"/>
      <c r="F22" s="108"/>
      <c r="G22" s="91"/>
      <c r="H22" s="92"/>
      <c r="I22" s="93"/>
      <c r="J22" s="94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106"/>
      <c r="B23" s="107"/>
      <c r="C23" s="108"/>
      <c r="D23" s="109"/>
      <c r="E23" s="107"/>
      <c r="F23" s="108"/>
      <c r="G23" s="91"/>
      <c r="H23" s="92"/>
      <c r="I23" s="95"/>
      <c r="J23" s="96"/>
      <c r="K23" s="52"/>
      <c r="L23" s="18"/>
      <c r="M23" s="19"/>
      <c r="N23" s="20"/>
      <c r="O23" s="20"/>
      <c r="Q23" s="17"/>
      <c r="S23" s="17"/>
    </row>
    <row r="24" spans="1:19" s="3" customFormat="1" ht="16.5" customHeight="1">
      <c r="A24" s="110"/>
      <c r="B24" s="111"/>
      <c r="C24" s="112"/>
      <c r="D24" s="109"/>
      <c r="E24" s="107"/>
      <c r="F24" s="108"/>
      <c r="G24" s="91"/>
      <c r="H24" s="92"/>
      <c r="I24" s="93"/>
      <c r="J24" s="94"/>
      <c r="K24" s="52"/>
      <c r="L24" s="18"/>
      <c r="M24" s="19"/>
      <c r="N24" s="20"/>
      <c r="O24" s="20"/>
      <c r="Q24" s="17"/>
      <c r="S24" s="17"/>
    </row>
    <row r="25" spans="1:19" s="3" customFormat="1" ht="16.5" customHeight="1">
      <c r="A25" s="110"/>
      <c r="B25" s="111"/>
      <c r="C25" s="112"/>
      <c r="D25" s="109"/>
      <c r="E25" s="107"/>
      <c r="F25" s="108"/>
      <c r="G25" s="91"/>
      <c r="H25" s="92"/>
      <c r="I25" s="93"/>
      <c r="J25" s="94"/>
      <c r="K25" s="52"/>
      <c r="L25" s="13"/>
      <c r="M25" s="14"/>
      <c r="N25" s="15"/>
      <c r="O25" s="20"/>
      <c r="Q25" s="17"/>
      <c r="S25" s="17"/>
    </row>
    <row r="26" spans="1:19" s="3" customFormat="1" ht="16.5" customHeight="1">
      <c r="A26" s="110"/>
      <c r="B26" s="111"/>
      <c r="C26" s="112"/>
      <c r="D26" s="109"/>
      <c r="E26" s="107"/>
      <c r="F26" s="108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16.5" customHeight="1">
      <c r="A27" s="110"/>
      <c r="B27" s="111"/>
      <c r="C27" s="112"/>
      <c r="D27" s="109"/>
      <c r="E27" s="107"/>
      <c r="F27" s="108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16.5" customHeight="1">
      <c r="A28" s="110"/>
      <c r="B28" s="111"/>
      <c r="C28" s="112"/>
      <c r="D28" s="109"/>
      <c r="E28" s="107"/>
      <c r="F28" s="108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16.5" customHeight="1">
      <c r="A29" s="110"/>
      <c r="B29" s="111"/>
      <c r="C29" s="112"/>
      <c r="D29" s="109"/>
      <c r="E29" s="107"/>
      <c r="F29" s="108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6.5" customHeight="1">
      <c r="A30" s="110"/>
      <c r="B30" s="111"/>
      <c r="C30" s="112"/>
      <c r="D30" s="109"/>
      <c r="E30" s="107"/>
      <c r="F30" s="108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6.5" customHeight="1">
      <c r="A31" s="110"/>
      <c r="B31" s="111"/>
      <c r="C31" s="112"/>
      <c r="D31" s="109"/>
      <c r="E31" s="107"/>
      <c r="F31" s="108"/>
      <c r="G31" s="91"/>
      <c r="H31" s="92"/>
      <c r="I31" s="93"/>
      <c r="J31" s="94"/>
      <c r="K31" s="52"/>
      <c r="L31" s="18"/>
      <c r="M31" s="19"/>
      <c r="N31" s="20"/>
      <c r="O31" s="20"/>
      <c r="Q31" s="17"/>
      <c r="S31" s="17"/>
    </row>
    <row r="32" spans="1:19" s="3" customFormat="1" ht="15.75" customHeight="1">
      <c r="A32" s="110"/>
      <c r="B32" s="111"/>
      <c r="C32" s="112"/>
      <c r="D32" s="109"/>
      <c r="E32" s="107"/>
      <c r="F32" s="108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10"/>
      <c r="B33" s="111"/>
      <c r="C33" s="112"/>
      <c r="D33" s="109"/>
      <c r="E33" s="107"/>
      <c r="F33" s="108"/>
      <c r="G33" s="91"/>
      <c r="H33" s="92"/>
      <c r="I33" s="95"/>
      <c r="J33" s="96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10"/>
      <c r="B34" s="111"/>
      <c r="C34" s="112"/>
      <c r="D34" s="109"/>
      <c r="E34" s="107"/>
      <c r="F34" s="108"/>
      <c r="G34" s="91"/>
      <c r="H34" s="92"/>
      <c r="I34" s="95"/>
      <c r="J34" s="96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3"/>
      <c r="J37" s="94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06"/>
      <c r="B47" s="107"/>
      <c r="C47" s="108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03" t="s">
        <v>5</v>
      </c>
      <c r="B48" s="104"/>
      <c r="C48" s="104"/>
      <c r="D48" s="104"/>
      <c r="E48" s="104"/>
      <c r="F48" s="104"/>
      <c r="G48" s="104"/>
      <c r="H48" s="104"/>
      <c r="I48" s="104"/>
      <c r="J48" s="105">
        <f>SUM(K10:K47)</f>
        <v>190.64</v>
      </c>
      <c r="K48" s="104"/>
      <c r="L48" s="31"/>
      <c r="M48" s="21" t="e">
        <f>SUM(#REF!)</f>
        <v>#REF!</v>
      </c>
      <c r="N48" s="22"/>
      <c r="O48" s="22">
        <f>J48</f>
        <v>190.64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S49"/>
  <sheetViews>
    <sheetView showGridLines="0" view="pageBreakPreview" topLeftCell="A22" zoomScaleSheetLayoutView="100" workbookViewId="0">
      <selection activeCell="T44" sqref="T44"/>
    </sheetView>
  </sheetViews>
  <sheetFormatPr defaultRowHeight="12.75"/>
  <cols>
    <col min="1" max="1" width="5.28515625" customWidth="1"/>
    <col min="2" max="2" width="1.7109375" customWidth="1"/>
    <col min="3" max="3" width="13.425781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/>
      <c r="C5" s="70">
        <v>39021</v>
      </c>
      <c r="D5" s="116" t="s">
        <v>70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37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83" t="s">
        <v>13</v>
      </c>
      <c r="B8" s="84"/>
      <c r="C8" s="84"/>
      <c r="D8" s="84"/>
      <c r="E8" s="84"/>
      <c r="F8" s="84"/>
      <c r="G8" s="84"/>
      <c r="H8" s="84"/>
      <c r="I8" s="84"/>
      <c r="J8" s="84"/>
      <c r="K8" s="84" t="s">
        <v>14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83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15" customHeight="1">
      <c r="A10" s="106">
        <v>7</v>
      </c>
      <c r="B10" s="107"/>
      <c r="C10" s="108"/>
      <c r="D10" s="109"/>
      <c r="E10" s="107"/>
      <c r="F10" s="108"/>
      <c r="G10" s="91"/>
      <c r="H10" s="92"/>
      <c r="I10" s="93"/>
      <c r="J10" s="94"/>
      <c r="K10" s="52">
        <f>A10</f>
        <v>7</v>
      </c>
      <c r="L10" s="13"/>
      <c r="M10" s="14"/>
      <c r="N10" s="15"/>
      <c r="O10" s="29" t="s">
        <v>38</v>
      </c>
      <c r="Q10" s="17"/>
      <c r="R10" s="6"/>
      <c r="S10" s="17"/>
    </row>
    <row r="11" spans="1:19" s="3" customFormat="1" ht="15" customHeight="1">
      <c r="A11" s="106"/>
      <c r="B11" s="107"/>
      <c r="C11" s="108"/>
      <c r="D11" s="109"/>
      <c r="E11" s="107"/>
      <c r="F11" s="108"/>
      <c r="G11" s="91"/>
      <c r="H11" s="92"/>
      <c r="I11" s="93"/>
      <c r="J11" s="94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06"/>
      <c r="B12" s="107"/>
      <c r="C12" s="108"/>
      <c r="D12" s="109"/>
      <c r="E12" s="107"/>
      <c r="F12" s="108"/>
      <c r="G12" s="91"/>
      <c r="H12" s="92"/>
      <c r="I12" s="93"/>
      <c r="J12" s="94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06"/>
      <c r="B13" s="107"/>
      <c r="C13" s="108"/>
      <c r="D13" s="109"/>
      <c r="E13" s="107"/>
      <c r="F13" s="108"/>
      <c r="G13" s="91"/>
      <c r="H13" s="92"/>
      <c r="I13" s="93"/>
      <c r="J13" s="94"/>
      <c r="K13" s="52"/>
      <c r="L13" s="18"/>
      <c r="M13" s="19"/>
      <c r="N13" s="20"/>
      <c r="O13" s="30"/>
      <c r="Q13" s="17"/>
      <c r="S13" s="17"/>
    </row>
    <row r="14" spans="1:19" s="3" customFormat="1" ht="15" customHeight="1">
      <c r="A14" s="106"/>
      <c r="B14" s="107"/>
      <c r="C14" s="108"/>
      <c r="D14" s="109"/>
      <c r="E14" s="107"/>
      <c r="F14" s="108"/>
      <c r="G14" s="91"/>
      <c r="H14" s="92"/>
      <c r="I14" s="93"/>
      <c r="J14" s="94"/>
      <c r="K14" s="52"/>
      <c r="L14" s="18"/>
      <c r="M14" s="19"/>
      <c r="N14" s="20"/>
      <c r="O14" s="30"/>
      <c r="Q14" s="17"/>
    </row>
    <row r="15" spans="1:19" s="3" customFormat="1" ht="15" customHeight="1">
      <c r="A15" s="106"/>
      <c r="B15" s="107"/>
      <c r="C15" s="108"/>
      <c r="D15" s="109"/>
      <c r="E15" s="107"/>
      <c r="F15" s="108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106"/>
      <c r="B16" s="107"/>
      <c r="C16" s="108"/>
      <c r="D16" s="109"/>
      <c r="E16" s="107"/>
      <c r="F16" s="108"/>
      <c r="G16" s="91"/>
      <c r="H16" s="92"/>
      <c r="I16" s="93"/>
      <c r="J16" s="94"/>
      <c r="K16" s="52"/>
      <c r="L16" s="18"/>
      <c r="M16" s="19"/>
      <c r="N16" s="20"/>
      <c r="O16" s="20"/>
      <c r="Q16" s="17"/>
    </row>
    <row r="17" spans="1:19" s="3" customFormat="1" ht="15" customHeight="1">
      <c r="A17" s="106"/>
      <c r="B17" s="107"/>
      <c r="C17" s="108"/>
      <c r="D17" s="109"/>
      <c r="E17" s="107"/>
      <c r="F17" s="108"/>
      <c r="G17" s="91"/>
      <c r="H17" s="92"/>
      <c r="I17" s="95"/>
      <c r="J17" s="96"/>
      <c r="K17" s="52"/>
      <c r="L17" s="18"/>
      <c r="M17" s="19"/>
      <c r="N17" s="20"/>
      <c r="O17" s="20"/>
      <c r="Q17" s="17"/>
    </row>
    <row r="18" spans="1:19" s="3" customFormat="1" ht="15" customHeight="1">
      <c r="A18" s="113"/>
      <c r="B18" s="114"/>
      <c r="C18" s="115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  <c r="S18" s="17"/>
    </row>
    <row r="19" spans="1:19" s="3" customFormat="1" ht="15" customHeight="1">
      <c r="A19" s="106"/>
      <c r="B19" s="107"/>
      <c r="C19" s="108"/>
      <c r="D19" s="109"/>
      <c r="E19" s="107"/>
      <c r="F19" s="108"/>
      <c r="G19" s="91"/>
      <c r="H19" s="92"/>
      <c r="I19" s="93"/>
      <c r="J19" s="94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106"/>
      <c r="B20" s="107"/>
      <c r="C20" s="108"/>
      <c r="D20" s="109"/>
      <c r="E20" s="107"/>
      <c r="F20" s="108"/>
      <c r="G20" s="91"/>
      <c r="H20" s="92"/>
      <c r="I20" s="93"/>
      <c r="J20" s="94"/>
      <c r="K20" s="52"/>
      <c r="L20" s="13"/>
      <c r="M20" s="14"/>
      <c r="N20" s="15"/>
      <c r="O20" s="16"/>
      <c r="Q20" s="17"/>
      <c r="S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91"/>
      <c r="H21" s="92"/>
      <c r="I21" s="93"/>
      <c r="J21" s="94"/>
      <c r="K21" s="52"/>
      <c r="L21" s="18"/>
      <c r="M21" s="19"/>
      <c r="N21" s="20"/>
      <c r="O21" s="20"/>
      <c r="Q21" s="17"/>
      <c r="S21" s="17"/>
    </row>
    <row r="22" spans="1:19" s="3" customFormat="1" ht="15" customHeight="1">
      <c r="A22" s="106"/>
      <c r="B22" s="107"/>
      <c r="C22" s="108"/>
      <c r="D22" s="109"/>
      <c r="E22" s="107"/>
      <c r="F22" s="108"/>
      <c r="G22" s="91"/>
      <c r="H22" s="92"/>
      <c r="I22" s="95"/>
      <c r="J22" s="96"/>
      <c r="K22" s="52"/>
      <c r="L22" s="18"/>
      <c r="M22" s="19"/>
      <c r="N22" s="20"/>
      <c r="O22" s="20"/>
      <c r="Q22" s="17"/>
      <c r="S22" s="17"/>
    </row>
    <row r="23" spans="1:19" s="3" customFormat="1" ht="25.5" customHeight="1">
      <c r="A23" s="110"/>
      <c r="B23" s="111"/>
      <c r="C23" s="112"/>
      <c r="D23" s="109"/>
      <c r="E23" s="107"/>
      <c r="F23" s="108"/>
      <c r="G23" s="91"/>
      <c r="H23" s="92"/>
      <c r="I23" s="93"/>
      <c r="J23" s="94"/>
      <c r="K23" s="52"/>
      <c r="L23" s="18"/>
      <c r="M23" s="19"/>
      <c r="N23" s="20"/>
      <c r="O23" s="20"/>
      <c r="Q23" s="17"/>
      <c r="S23" s="17"/>
    </row>
    <row r="24" spans="1:19" s="3" customFormat="1" ht="25.5" customHeight="1">
      <c r="A24" s="110"/>
      <c r="B24" s="111"/>
      <c r="C24" s="112"/>
      <c r="D24" s="109"/>
      <c r="E24" s="107"/>
      <c r="F24" s="108"/>
      <c r="G24" s="91"/>
      <c r="H24" s="92"/>
      <c r="I24" s="93"/>
      <c r="J24" s="94"/>
      <c r="K24" s="52"/>
      <c r="L24" s="13"/>
      <c r="M24" s="14"/>
      <c r="N24" s="15"/>
      <c r="O24" s="20"/>
      <c r="Q24" s="17"/>
      <c r="S24" s="17"/>
    </row>
    <row r="25" spans="1:19" s="3" customFormat="1" ht="25.5" customHeight="1">
      <c r="A25" s="110"/>
      <c r="B25" s="111"/>
      <c r="C25" s="112"/>
      <c r="D25" s="109"/>
      <c r="E25" s="107"/>
      <c r="F25" s="108"/>
      <c r="G25" s="91"/>
      <c r="H25" s="92"/>
      <c r="I25" s="93"/>
      <c r="J25" s="94"/>
      <c r="K25" s="52"/>
      <c r="L25" s="18"/>
      <c r="M25" s="19"/>
      <c r="N25" s="20"/>
      <c r="O25" s="20"/>
      <c r="Q25" s="17"/>
      <c r="S25" s="17"/>
    </row>
    <row r="26" spans="1:19" s="3" customFormat="1" ht="25.5" customHeight="1">
      <c r="A26" s="110"/>
      <c r="B26" s="111"/>
      <c r="C26" s="112"/>
      <c r="D26" s="109"/>
      <c r="E26" s="107"/>
      <c r="F26" s="108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25.5" customHeight="1">
      <c r="A27" s="110"/>
      <c r="B27" s="111"/>
      <c r="C27" s="112"/>
      <c r="D27" s="109"/>
      <c r="E27" s="107"/>
      <c r="F27" s="108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25.5" customHeight="1">
      <c r="A28" s="110"/>
      <c r="B28" s="111"/>
      <c r="C28" s="112"/>
      <c r="D28" s="109"/>
      <c r="E28" s="107"/>
      <c r="F28" s="108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25.5" customHeight="1">
      <c r="A29" s="110"/>
      <c r="B29" s="111"/>
      <c r="C29" s="112"/>
      <c r="D29" s="109"/>
      <c r="E29" s="107"/>
      <c r="F29" s="108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5" customHeight="1">
      <c r="A30" s="110"/>
      <c r="B30" s="111"/>
      <c r="C30" s="112"/>
      <c r="D30" s="109"/>
      <c r="E30" s="107"/>
      <c r="F30" s="108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5" customHeight="1">
      <c r="A31" s="110"/>
      <c r="B31" s="111"/>
      <c r="C31" s="112"/>
      <c r="D31" s="109"/>
      <c r="E31" s="107"/>
      <c r="F31" s="108"/>
      <c r="G31" s="91"/>
      <c r="H31" s="92"/>
      <c r="I31" s="95"/>
      <c r="J31" s="96"/>
      <c r="K31" s="52"/>
      <c r="L31" s="18"/>
      <c r="M31" s="19"/>
      <c r="N31" s="20"/>
      <c r="O31" s="20"/>
      <c r="Q31" s="17"/>
      <c r="S31" s="17"/>
    </row>
    <row r="32" spans="1:19" s="3" customFormat="1" ht="15" customHeight="1">
      <c r="A32" s="110"/>
      <c r="B32" s="111"/>
      <c r="C32" s="112"/>
      <c r="D32" s="109"/>
      <c r="E32" s="107"/>
      <c r="F32" s="108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10"/>
      <c r="B33" s="111"/>
      <c r="C33" s="112"/>
      <c r="D33" s="109"/>
      <c r="E33" s="107"/>
      <c r="F33" s="108"/>
      <c r="G33" s="91"/>
      <c r="H33" s="92"/>
      <c r="I33" s="95"/>
      <c r="J33" s="96"/>
      <c r="K33" s="52"/>
      <c r="L33" s="18"/>
      <c r="M33" s="19"/>
      <c r="N33" s="20"/>
      <c r="O33" s="30"/>
      <c r="Q33" s="17"/>
      <c r="S33" s="17"/>
    </row>
    <row r="34" spans="1:19" s="3" customFormat="1" ht="15" customHeight="1">
      <c r="A34" s="106"/>
      <c r="B34" s="107"/>
      <c r="C34" s="108"/>
      <c r="D34" s="109"/>
      <c r="E34" s="107"/>
      <c r="F34" s="108"/>
      <c r="G34" s="91"/>
      <c r="H34" s="92"/>
      <c r="I34" s="93"/>
      <c r="J34" s="94"/>
      <c r="K34" s="52"/>
      <c r="L34" s="18"/>
      <c r="M34" s="19"/>
      <c r="N34" s="20"/>
      <c r="O34" s="2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 thickBo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9" customFormat="1" ht="24" customHeight="1" thickBot="1">
      <c r="A47" s="103" t="s">
        <v>5</v>
      </c>
      <c r="B47" s="104"/>
      <c r="C47" s="104"/>
      <c r="D47" s="104"/>
      <c r="E47" s="104"/>
      <c r="F47" s="104"/>
      <c r="G47" s="104"/>
      <c r="H47" s="104"/>
      <c r="I47" s="104"/>
      <c r="J47" s="105">
        <f>SUM(K10:K46)</f>
        <v>7</v>
      </c>
      <c r="K47" s="104"/>
      <c r="L47" s="31"/>
      <c r="M47" s="21" t="e">
        <f>SUM(#REF!)</f>
        <v>#REF!</v>
      </c>
      <c r="N47" s="22"/>
      <c r="O47" s="22">
        <f>J47</f>
        <v>7</v>
      </c>
    </row>
    <row r="48" spans="1:19">
      <c r="A48" s="23"/>
      <c r="B48" s="24"/>
    </row>
    <row r="49" spans="13:13">
      <c r="M49" s="26"/>
    </row>
  </sheetData>
  <mergeCells count="159"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46:C46"/>
    <mergeCell ref="D46:F46"/>
    <mergeCell ref="G46:H46"/>
    <mergeCell ref="I46:J46"/>
    <mergeCell ref="A47:I47"/>
    <mergeCell ref="J47:K47"/>
    <mergeCell ref="A44:C44"/>
    <mergeCell ref="D44:F44"/>
    <mergeCell ref="G44:H44"/>
    <mergeCell ref="I44:J44"/>
    <mergeCell ref="A45:C45"/>
    <mergeCell ref="D45:F45"/>
    <mergeCell ref="G45:H45"/>
    <mergeCell ref="I45:J45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9"/>
  <sheetViews>
    <sheetView showGridLines="0" view="pageBreakPreview" topLeftCell="A22" zoomScaleSheetLayoutView="100" workbookViewId="0">
      <selection activeCell="T47" sqref="T47"/>
    </sheetView>
  </sheetViews>
  <sheetFormatPr defaultRowHeight="12.75"/>
  <cols>
    <col min="1" max="1" width="5.28515625" customWidth="1"/>
    <col min="2" max="2" width="1.7109375" customWidth="1"/>
    <col min="3" max="3" width="11.425781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/>
      <c r="C5" s="70">
        <v>90789</v>
      </c>
      <c r="D5" s="116" t="s">
        <v>26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37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83" t="s">
        <v>13</v>
      </c>
      <c r="B8" s="84"/>
      <c r="C8" s="84"/>
      <c r="D8" s="84"/>
      <c r="E8" s="84"/>
      <c r="F8" s="84"/>
      <c r="G8" s="84"/>
      <c r="H8" s="84"/>
      <c r="I8" s="84"/>
      <c r="J8" s="84"/>
      <c r="K8" s="84" t="s">
        <v>14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83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15" customHeight="1">
      <c r="A10" s="106">
        <v>4</v>
      </c>
      <c r="B10" s="107"/>
      <c r="C10" s="108"/>
      <c r="D10" s="109"/>
      <c r="E10" s="107"/>
      <c r="F10" s="108"/>
      <c r="G10" s="91"/>
      <c r="H10" s="92"/>
      <c r="I10" s="93"/>
      <c r="J10" s="94"/>
      <c r="K10" s="52">
        <f>A10</f>
        <v>4</v>
      </c>
      <c r="L10" s="13"/>
      <c r="M10" s="14"/>
      <c r="N10" s="15"/>
      <c r="O10" s="29" t="s">
        <v>39</v>
      </c>
      <c r="Q10" s="17"/>
      <c r="R10" s="6"/>
      <c r="S10" s="17"/>
    </row>
    <row r="11" spans="1:19" s="3" customFormat="1" ht="15" customHeight="1">
      <c r="A11" s="106"/>
      <c r="B11" s="107"/>
      <c r="C11" s="108"/>
      <c r="D11" s="109"/>
      <c r="E11" s="107"/>
      <c r="F11" s="108"/>
      <c r="G11" s="91"/>
      <c r="H11" s="92"/>
      <c r="I11" s="93"/>
      <c r="J11" s="94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06"/>
      <c r="B12" s="107"/>
      <c r="C12" s="108"/>
      <c r="D12" s="109"/>
      <c r="E12" s="107"/>
      <c r="F12" s="108"/>
      <c r="G12" s="91"/>
      <c r="H12" s="92"/>
      <c r="I12" s="93"/>
      <c r="J12" s="94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06"/>
      <c r="B13" s="107"/>
      <c r="C13" s="108"/>
      <c r="D13" s="109"/>
      <c r="E13" s="107"/>
      <c r="F13" s="108"/>
      <c r="G13" s="91"/>
      <c r="H13" s="92"/>
      <c r="I13" s="93"/>
      <c r="J13" s="94"/>
      <c r="K13" s="52"/>
      <c r="L13" s="18"/>
      <c r="M13" s="19"/>
      <c r="N13" s="20"/>
      <c r="O13" s="30"/>
      <c r="Q13" s="17"/>
      <c r="S13" s="17"/>
    </row>
    <row r="14" spans="1:19" s="3" customFormat="1" ht="15" customHeight="1">
      <c r="A14" s="106"/>
      <c r="B14" s="107"/>
      <c r="C14" s="108"/>
      <c r="D14" s="109"/>
      <c r="E14" s="107"/>
      <c r="F14" s="108"/>
      <c r="G14" s="91"/>
      <c r="H14" s="92"/>
      <c r="I14" s="93"/>
      <c r="J14" s="94"/>
      <c r="K14" s="52"/>
      <c r="L14" s="18"/>
      <c r="M14" s="19"/>
      <c r="N14" s="20"/>
      <c r="O14" s="30"/>
      <c r="Q14" s="17"/>
    </row>
    <row r="15" spans="1:19" s="3" customFormat="1" ht="15" customHeight="1">
      <c r="A15" s="106"/>
      <c r="B15" s="107"/>
      <c r="C15" s="108"/>
      <c r="D15" s="109"/>
      <c r="E15" s="107"/>
      <c r="F15" s="108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106"/>
      <c r="B16" s="107"/>
      <c r="C16" s="108"/>
      <c r="D16" s="109"/>
      <c r="E16" s="107"/>
      <c r="F16" s="108"/>
      <c r="G16" s="91"/>
      <c r="H16" s="92"/>
      <c r="I16" s="93"/>
      <c r="J16" s="94"/>
      <c r="K16" s="52"/>
      <c r="L16" s="18"/>
      <c r="M16" s="19"/>
      <c r="N16" s="20"/>
      <c r="O16" s="20"/>
      <c r="Q16" s="17"/>
    </row>
    <row r="17" spans="1:19" s="3" customFormat="1" ht="15" customHeight="1">
      <c r="A17" s="106"/>
      <c r="B17" s="107"/>
      <c r="C17" s="108"/>
      <c r="D17" s="109"/>
      <c r="E17" s="107"/>
      <c r="F17" s="108"/>
      <c r="G17" s="91"/>
      <c r="H17" s="92"/>
      <c r="I17" s="95"/>
      <c r="J17" s="96"/>
      <c r="K17" s="52"/>
      <c r="L17" s="18"/>
      <c r="M17" s="19"/>
      <c r="N17" s="20"/>
      <c r="O17" s="20"/>
      <c r="Q17" s="17"/>
    </row>
    <row r="18" spans="1:19" s="3" customFormat="1" ht="15" customHeight="1">
      <c r="A18" s="113"/>
      <c r="B18" s="114"/>
      <c r="C18" s="115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  <c r="S18" s="17"/>
    </row>
    <row r="19" spans="1:19" s="3" customFormat="1" ht="15" customHeight="1">
      <c r="A19" s="106"/>
      <c r="B19" s="107"/>
      <c r="C19" s="108"/>
      <c r="D19" s="109"/>
      <c r="E19" s="107"/>
      <c r="F19" s="108"/>
      <c r="G19" s="91"/>
      <c r="H19" s="92"/>
      <c r="I19" s="93"/>
      <c r="J19" s="94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106"/>
      <c r="B20" s="107"/>
      <c r="C20" s="108"/>
      <c r="D20" s="109"/>
      <c r="E20" s="107"/>
      <c r="F20" s="108"/>
      <c r="G20" s="91"/>
      <c r="H20" s="92"/>
      <c r="I20" s="93"/>
      <c r="J20" s="94"/>
      <c r="K20" s="52"/>
      <c r="L20" s="13"/>
      <c r="M20" s="14"/>
      <c r="N20" s="15"/>
      <c r="O20" s="16"/>
      <c r="Q20" s="17"/>
      <c r="S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91"/>
      <c r="H21" s="92"/>
      <c r="I21" s="93"/>
      <c r="J21" s="94"/>
      <c r="K21" s="52"/>
      <c r="L21" s="18"/>
      <c r="M21" s="19"/>
      <c r="N21" s="20"/>
      <c r="O21" s="20"/>
      <c r="Q21" s="17"/>
      <c r="S21" s="17"/>
    </row>
    <row r="22" spans="1:19" s="3" customFormat="1" ht="15" customHeight="1">
      <c r="A22" s="106"/>
      <c r="B22" s="107"/>
      <c r="C22" s="108"/>
      <c r="D22" s="109"/>
      <c r="E22" s="107"/>
      <c r="F22" s="108"/>
      <c r="G22" s="91"/>
      <c r="H22" s="92"/>
      <c r="I22" s="95"/>
      <c r="J22" s="96"/>
      <c r="K22" s="52"/>
      <c r="L22" s="18"/>
      <c r="M22" s="19"/>
      <c r="N22" s="20"/>
      <c r="O22" s="20"/>
      <c r="Q22" s="17"/>
      <c r="S22" s="17"/>
    </row>
    <row r="23" spans="1:19" s="3" customFormat="1" ht="25.5" customHeight="1">
      <c r="A23" s="110"/>
      <c r="B23" s="111"/>
      <c r="C23" s="112"/>
      <c r="D23" s="109"/>
      <c r="E23" s="107"/>
      <c r="F23" s="108"/>
      <c r="G23" s="91"/>
      <c r="H23" s="92"/>
      <c r="I23" s="93"/>
      <c r="J23" s="94"/>
      <c r="K23" s="52"/>
      <c r="L23" s="18"/>
      <c r="M23" s="19"/>
      <c r="N23" s="20"/>
      <c r="O23" s="20"/>
      <c r="Q23" s="17"/>
      <c r="S23" s="17"/>
    </row>
    <row r="24" spans="1:19" s="3" customFormat="1" ht="25.5" customHeight="1">
      <c r="A24" s="110"/>
      <c r="B24" s="111"/>
      <c r="C24" s="112"/>
      <c r="D24" s="109"/>
      <c r="E24" s="107"/>
      <c r="F24" s="108"/>
      <c r="G24" s="91"/>
      <c r="H24" s="92"/>
      <c r="I24" s="93"/>
      <c r="J24" s="94"/>
      <c r="K24" s="52"/>
      <c r="L24" s="13"/>
      <c r="M24" s="14"/>
      <c r="N24" s="15"/>
      <c r="O24" s="20"/>
      <c r="Q24" s="17"/>
      <c r="S24" s="17"/>
    </row>
    <row r="25" spans="1:19" s="3" customFormat="1" ht="25.5" customHeight="1">
      <c r="A25" s="110"/>
      <c r="B25" s="111"/>
      <c r="C25" s="112"/>
      <c r="D25" s="109"/>
      <c r="E25" s="107"/>
      <c r="F25" s="108"/>
      <c r="G25" s="91"/>
      <c r="H25" s="92"/>
      <c r="I25" s="93"/>
      <c r="J25" s="94"/>
      <c r="K25" s="52"/>
      <c r="L25" s="18"/>
      <c r="M25" s="19"/>
      <c r="N25" s="20"/>
      <c r="O25" s="20"/>
      <c r="Q25" s="17"/>
      <c r="S25" s="17"/>
    </row>
    <row r="26" spans="1:19" s="3" customFormat="1" ht="25.5" customHeight="1">
      <c r="A26" s="110"/>
      <c r="B26" s="111"/>
      <c r="C26" s="112"/>
      <c r="D26" s="109"/>
      <c r="E26" s="107"/>
      <c r="F26" s="108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25.5" customHeight="1">
      <c r="A27" s="110"/>
      <c r="B27" s="111"/>
      <c r="C27" s="112"/>
      <c r="D27" s="109"/>
      <c r="E27" s="107"/>
      <c r="F27" s="108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25.5" customHeight="1">
      <c r="A28" s="110"/>
      <c r="B28" s="111"/>
      <c r="C28" s="112"/>
      <c r="D28" s="109"/>
      <c r="E28" s="107"/>
      <c r="F28" s="108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25.5" customHeight="1">
      <c r="A29" s="110"/>
      <c r="B29" s="111"/>
      <c r="C29" s="112"/>
      <c r="D29" s="109"/>
      <c r="E29" s="107"/>
      <c r="F29" s="108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5" customHeight="1">
      <c r="A30" s="110"/>
      <c r="B30" s="111"/>
      <c r="C30" s="112"/>
      <c r="D30" s="109"/>
      <c r="E30" s="107"/>
      <c r="F30" s="108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5" customHeight="1">
      <c r="A31" s="110"/>
      <c r="B31" s="111"/>
      <c r="C31" s="112"/>
      <c r="D31" s="109"/>
      <c r="E31" s="107"/>
      <c r="F31" s="108"/>
      <c r="G31" s="91"/>
      <c r="H31" s="92"/>
      <c r="I31" s="95"/>
      <c r="J31" s="96"/>
      <c r="K31" s="52"/>
      <c r="L31" s="18"/>
      <c r="M31" s="19"/>
      <c r="N31" s="20"/>
      <c r="O31" s="20"/>
      <c r="Q31" s="17"/>
      <c r="S31" s="17"/>
    </row>
    <row r="32" spans="1:19" s="3" customFormat="1" ht="15" customHeight="1">
      <c r="A32" s="110"/>
      <c r="B32" s="111"/>
      <c r="C32" s="112"/>
      <c r="D32" s="109"/>
      <c r="E32" s="107"/>
      <c r="F32" s="108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10"/>
      <c r="B33" s="111"/>
      <c r="C33" s="112"/>
      <c r="D33" s="109"/>
      <c r="E33" s="107"/>
      <c r="F33" s="108"/>
      <c r="G33" s="91"/>
      <c r="H33" s="92"/>
      <c r="I33" s="95"/>
      <c r="J33" s="96"/>
      <c r="K33" s="52"/>
      <c r="L33" s="18"/>
      <c r="M33" s="19"/>
      <c r="N33" s="20"/>
      <c r="O33" s="30"/>
      <c r="Q33" s="17"/>
      <c r="S33" s="17"/>
    </row>
    <row r="34" spans="1:19" s="3" customFormat="1" ht="15" customHeight="1">
      <c r="A34" s="106"/>
      <c r="B34" s="107"/>
      <c r="C34" s="108"/>
      <c r="D34" s="109"/>
      <c r="E34" s="107"/>
      <c r="F34" s="108"/>
      <c r="G34" s="91"/>
      <c r="H34" s="92"/>
      <c r="I34" s="93"/>
      <c r="J34" s="94"/>
      <c r="K34" s="52"/>
      <c r="L34" s="18"/>
      <c r="M34" s="19"/>
      <c r="N34" s="20"/>
      <c r="O34" s="2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 thickBo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9" customFormat="1" ht="24" customHeight="1" thickBot="1">
      <c r="A47" s="103" t="s">
        <v>5</v>
      </c>
      <c r="B47" s="104"/>
      <c r="C47" s="104"/>
      <c r="D47" s="104"/>
      <c r="E47" s="104"/>
      <c r="F47" s="104"/>
      <c r="G47" s="104"/>
      <c r="H47" s="104"/>
      <c r="I47" s="104"/>
      <c r="J47" s="105">
        <f>SUM(K10:K46)</f>
        <v>4</v>
      </c>
      <c r="K47" s="104"/>
      <c r="L47" s="31"/>
      <c r="M47" s="21" t="e">
        <f>SUM(#REF!)</f>
        <v>#REF!</v>
      </c>
      <c r="N47" s="22"/>
      <c r="O47" s="22">
        <f>J47</f>
        <v>4</v>
      </c>
    </row>
    <row r="48" spans="1:19">
      <c r="A48" s="23"/>
      <c r="B48" s="24"/>
    </row>
    <row r="49" spans="13:13">
      <c r="M49" s="26"/>
    </row>
  </sheetData>
  <mergeCells count="159"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46:C46"/>
    <mergeCell ref="D46:F46"/>
    <mergeCell ref="G46:H46"/>
    <mergeCell ref="I46:J46"/>
    <mergeCell ref="A47:I47"/>
    <mergeCell ref="J47:K47"/>
    <mergeCell ref="A44:C44"/>
    <mergeCell ref="D44:F44"/>
    <mergeCell ref="G44:H44"/>
    <mergeCell ref="I44:J44"/>
    <mergeCell ref="A45:C45"/>
    <mergeCell ref="D45:F45"/>
    <mergeCell ref="G45:H45"/>
    <mergeCell ref="I45:J45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topLeftCell="A25" zoomScaleSheetLayoutView="100" workbookViewId="0">
      <selection activeCell="S49" sqref="S49"/>
    </sheetView>
  </sheetViews>
  <sheetFormatPr defaultRowHeight="12.75"/>
  <cols>
    <col min="1" max="1" width="5.28515625" customWidth="1"/>
    <col min="2" max="2" width="1.7109375" customWidth="1"/>
    <col min="3" max="3" width="12.71093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/>
      <c r="C5" s="70">
        <v>90793</v>
      </c>
      <c r="D5" s="116" t="s">
        <v>12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32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83" t="s">
        <v>13</v>
      </c>
      <c r="B8" s="84"/>
      <c r="C8" s="84"/>
      <c r="D8" s="84"/>
      <c r="E8" s="84"/>
      <c r="F8" s="84"/>
      <c r="G8" s="84"/>
      <c r="H8" s="84"/>
      <c r="I8" s="84"/>
      <c r="J8" s="84"/>
      <c r="K8" s="84" t="s">
        <v>14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83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15" customHeight="1">
      <c r="A10" s="133">
        <v>28</v>
      </c>
      <c r="B10" s="134"/>
      <c r="C10" s="135"/>
      <c r="D10" s="136"/>
      <c r="E10" s="134"/>
      <c r="F10" s="135"/>
      <c r="G10" s="137"/>
      <c r="H10" s="138"/>
      <c r="I10" s="93"/>
      <c r="J10" s="94"/>
      <c r="K10" s="52">
        <f>A10</f>
        <v>28</v>
      </c>
      <c r="L10" s="18"/>
      <c r="M10" s="19"/>
      <c r="N10" s="20"/>
      <c r="O10" s="30" t="s">
        <v>40</v>
      </c>
      <c r="Q10" s="17"/>
      <c r="R10" s="6"/>
      <c r="S10" s="17"/>
    </row>
    <row r="11" spans="1:19" s="3" customFormat="1" ht="15" customHeight="1">
      <c r="A11" s="106"/>
      <c r="B11" s="107"/>
      <c r="C11" s="108"/>
      <c r="D11" s="109"/>
      <c r="E11" s="107"/>
      <c r="F11" s="108"/>
      <c r="G11" s="91"/>
      <c r="H11" s="92"/>
      <c r="I11" s="93"/>
      <c r="J11" s="94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06"/>
      <c r="B12" s="107"/>
      <c r="C12" s="108"/>
      <c r="D12" s="109"/>
      <c r="E12" s="107"/>
      <c r="F12" s="108"/>
      <c r="G12" s="91"/>
      <c r="H12" s="92"/>
      <c r="I12" s="93"/>
      <c r="J12" s="94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25"/>
      <c r="B13" s="126"/>
      <c r="C13" s="127"/>
      <c r="D13" s="128"/>
      <c r="E13" s="126"/>
      <c r="F13" s="127"/>
      <c r="G13" s="129"/>
      <c r="H13" s="130"/>
      <c r="I13" s="131"/>
      <c r="J13" s="132"/>
      <c r="K13" s="54"/>
      <c r="L13" s="55"/>
      <c r="M13" s="56"/>
      <c r="N13" s="57"/>
      <c r="O13" s="58"/>
      <c r="Q13" s="17"/>
      <c r="R13" s="6"/>
      <c r="S13" s="17"/>
    </row>
    <row r="14" spans="1:19" s="3" customFormat="1" ht="15" customHeight="1">
      <c r="A14" s="106"/>
      <c r="B14" s="107"/>
      <c r="C14" s="108"/>
      <c r="D14" s="109"/>
      <c r="E14" s="107"/>
      <c r="F14" s="108"/>
      <c r="G14" s="91"/>
      <c r="H14" s="92"/>
      <c r="I14" s="93"/>
      <c r="J14" s="94"/>
      <c r="K14" s="52"/>
      <c r="L14" s="18"/>
      <c r="M14" s="19"/>
      <c r="N14" s="20"/>
      <c r="O14" s="30"/>
      <c r="Q14" s="17"/>
      <c r="S14" s="17"/>
    </row>
    <row r="15" spans="1:19" s="3" customFormat="1" ht="15" customHeight="1">
      <c r="A15" s="106"/>
      <c r="B15" s="107"/>
      <c r="C15" s="108"/>
      <c r="D15" s="109"/>
      <c r="E15" s="107"/>
      <c r="F15" s="108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106"/>
      <c r="B16" s="107"/>
      <c r="C16" s="108"/>
      <c r="D16" s="109"/>
      <c r="E16" s="107"/>
      <c r="F16" s="108"/>
      <c r="G16" s="91"/>
      <c r="H16" s="92"/>
      <c r="I16" s="93"/>
      <c r="J16" s="94"/>
      <c r="K16" s="52"/>
      <c r="L16" s="18"/>
      <c r="M16" s="19"/>
      <c r="N16" s="20"/>
      <c r="O16" s="30"/>
      <c r="Q16" s="17"/>
    </row>
    <row r="17" spans="1:19" s="3" customFormat="1" ht="15" customHeight="1">
      <c r="A17" s="106"/>
      <c r="B17" s="107"/>
      <c r="C17" s="108"/>
      <c r="D17" s="109"/>
      <c r="E17" s="107"/>
      <c r="F17" s="108"/>
      <c r="G17" s="91"/>
      <c r="H17" s="92"/>
      <c r="I17" s="93"/>
      <c r="J17" s="94"/>
      <c r="K17" s="52"/>
      <c r="L17" s="18"/>
      <c r="M17" s="19"/>
      <c r="N17" s="20"/>
      <c r="O17" s="20"/>
      <c r="Q17" s="17"/>
    </row>
    <row r="18" spans="1:19" s="3" customFormat="1" ht="15" customHeight="1">
      <c r="A18" s="106"/>
      <c r="B18" s="107"/>
      <c r="C18" s="108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</row>
    <row r="19" spans="1:19" s="3" customFormat="1" ht="15" customHeight="1">
      <c r="A19" s="113"/>
      <c r="B19" s="114"/>
      <c r="C19" s="115"/>
      <c r="D19" s="109"/>
      <c r="E19" s="107"/>
      <c r="F19" s="108"/>
      <c r="G19" s="91"/>
      <c r="H19" s="92"/>
      <c r="I19" s="95"/>
      <c r="J19" s="96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106"/>
      <c r="B20" s="107"/>
      <c r="C20" s="108"/>
      <c r="D20" s="109"/>
      <c r="E20" s="107"/>
      <c r="F20" s="108"/>
      <c r="G20" s="91"/>
      <c r="H20" s="92"/>
      <c r="I20" s="93"/>
      <c r="J20" s="94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91"/>
      <c r="H21" s="92"/>
      <c r="I21" s="93"/>
      <c r="J21" s="94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106"/>
      <c r="B22" s="107"/>
      <c r="C22" s="108"/>
      <c r="D22" s="109"/>
      <c r="E22" s="107"/>
      <c r="F22" s="108"/>
      <c r="G22" s="91"/>
      <c r="H22" s="92"/>
      <c r="I22" s="93"/>
      <c r="J22" s="94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106"/>
      <c r="B23" s="107"/>
      <c r="C23" s="108"/>
      <c r="D23" s="109"/>
      <c r="E23" s="107"/>
      <c r="F23" s="108"/>
      <c r="G23" s="91"/>
      <c r="H23" s="92"/>
      <c r="I23" s="95"/>
      <c r="J23" s="96"/>
      <c r="K23" s="52"/>
      <c r="L23" s="18"/>
      <c r="M23" s="19"/>
      <c r="N23" s="20"/>
      <c r="O23" s="20"/>
      <c r="Q23" s="17"/>
      <c r="S23" s="17"/>
    </row>
    <row r="24" spans="1:19" s="3" customFormat="1" ht="25.5" customHeight="1">
      <c r="A24" s="110"/>
      <c r="B24" s="111"/>
      <c r="C24" s="112"/>
      <c r="D24" s="109"/>
      <c r="E24" s="107"/>
      <c r="F24" s="108"/>
      <c r="G24" s="91"/>
      <c r="H24" s="92"/>
      <c r="I24" s="93"/>
      <c r="J24" s="94"/>
      <c r="K24" s="52"/>
      <c r="L24" s="18"/>
      <c r="M24" s="19"/>
      <c r="N24" s="20"/>
      <c r="O24" s="20"/>
      <c r="Q24" s="17"/>
      <c r="S24" s="17"/>
    </row>
    <row r="25" spans="1:19" s="3" customFormat="1" ht="25.5" customHeight="1">
      <c r="A25" s="110"/>
      <c r="B25" s="111"/>
      <c r="C25" s="112"/>
      <c r="D25" s="109"/>
      <c r="E25" s="107"/>
      <c r="F25" s="108"/>
      <c r="G25" s="91"/>
      <c r="H25" s="92"/>
      <c r="I25" s="93"/>
      <c r="J25" s="94"/>
      <c r="K25" s="52"/>
      <c r="L25" s="13"/>
      <c r="M25" s="14"/>
      <c r="N25" s="15"/>
      <c r="O25" s="20"/>
      <c r="Q25" s="17"/>
      <c r="S25" s="17"/>
    </row>
    <row r="26" spans="1:19" s="3" customFormat="1" ht="25.5" customHeight="1">
      <c r="A26" s="110"/>
      <c r="B26" s="111"/>
      <c r="C26" s="112"/>
      <c r="D26" s="109"/>
      <c r="E26" s="107"/>
      <c r="F26" s="108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25.5" customHeight="1">
      <c r="A27" s="110"/>
      <c r="B27" s="111"/>
      <c r="C27" s="112"/>
      <c r="D27" s="109"/>
      <c r="E27" s="107"/>
      <c r="F27" s="108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25.5" customHeight="1">
      <c r="A28" s="110"/>
      <c r="B28" s="111"/>
      <c r="C28" s="112"/>
      <c r="D28" s="109"/>
      <c r="E28" s="107"/>
      <c r="F28" s="108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25.5" customHeight="1">
      <c r="A29" s="110"/>
      <c r="B29" s="111"/>
      <c r="C29" s="112"/>
      <c r="D29" s="109"/>
      <c r="E29" s="107"/>
      <c r="F29" s="108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25.5" customHeight="1">
      <c r="A30" s="110"/>
      <c r="B30" s="111"/>
      <c r="C30" s="112"/>
      <c r="D30" s="109"/>
      <c r="E30" s="107"/>
      <c r="F30" s="108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5" customHeight="1">
      <c r="A31" s="110"/>
      <c r="B31" s="111"/>
      <c r="C31" s="112"/>
      <c r="D31" s="109"/>
      <c r="E31" s="107"/>
      <c r="F31" s="108"/>
      <c r="G31" s="91"/>
      <c r="H31" s="92"/>
      <c r="I31" s="93"/>
      <c r="J31" s="94"/>
      <c r="K31" s="52"/>
      <c r="L31" s="18"/>
      <c r="M31" s="19"/>
      <c r="N31" s="20"/>
      <c r="O31" s="20"/>
      <c r="Q31" s="17"/>
      <c r="S31" s="17"/>
    </row>
    <row r="32" spans="1:19" s="3" customFormat="1" ht="15" customHeight="1">
      <c r="A32" s="110"/>
      <c r="B32" s="111"/>
      <c r="C32" s="112"/>
      <c r="D32" s="109"/>
      <c r="E32" s="107"/>
      <c r="F32" s="108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10"/>
      <c r="B33" s="111"/>
      <c r="C33" s="112"/>
      <c r="D33" s="109"/>
      <c r="E33" s="107"/>
      <c r="F33" s="108"/>
      <c r="G33" s="91"/>
      <c r="H33" s="92"/>
      <c r="I33" s="95"/>
      <c r="J33" s="96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10"/>
      <c r="B34" s="111"/>
      <c r="C34" s="112"/>
      <c r="D34" s="109"/>
      <c r="E34" s="107"/>
      <c r="F34" s="108"/>
      <c r="G34" s="91"/>
      <c r="H34" s="92"/>
      <c r="I34" s="95"/>
      <c r="J34" s="96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3"/>
      <c r="J37" s="94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06"/>
      <c r="B47" s="107"/>
      <c r="C47" s="108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03" t="s">
        <v>5</v>
      </c>
      <c r="B48" s="104"/>
      <c r="C48" s="104"/>
      <c r="D48" s="104"/>
      <c r="E48" s="104"/>
      <c r="F48" s="104"/>
      <c r="G48" s="104"/>
      <c r="H48" s="104"/>
      <c r="I48" s="104"/>
      <c r="J48" s="105">
        <f>SUM(K10:K47)</f>
        <v>28</v>
      </c>
      <c r="K48" s="104"/>
      <c r="L48" s="31"/>
      <c r="M48" s="21" t="e">
        <f>SUM(#REF!)</f>
        <v>#REF!</v>
      </c>
      <c r="N48" s="22"/>
      <c r="O48" s="22">
        <f>J48</f>
        <v>28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S49"/>
  <sheetViews>
    <sheetView showGridLines="0" view="pageBreakPreview" topLeftCell="A25" zoomScaleSheetLayoutView="100" workbookViewId="0">
      <selection activeCell="S47" sqref="S47"/>
    </sheetView>
  </sheetViews>
  <sheetFormatPr defaultRowHeight="12.75"/>
  <cols>
    <col min="1" max="1" width="5.28515625" customWidth="1"/>
    <col min="2" max="2" width="1.7109375" customWidth="1"/>
    <col min="3" max="3" width="9.855468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/>
      <c r="C5" s="70">
        <v>91341</v>
      </c>
      <c r="D5" s="116" t="s">
        <v>27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32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83" t="s">
        <v>28</v>
      </c>
      <c r="B8" s="84"/>
      <c r="C8" s="84"/>
      <c r="D8" s="84" t="s">
        <v>29</v>
      </c>
      <c r="E8" s="84"/>
      <c r="F8" s="84"/>
      <c r="G8" s="84" t="s">
        <v>30</v>
      </c>
      <c r="H8" s="84"/>
      <c r="I8" s="84"/>
      <c r="J8" s="84"/>
      <c r="K8" s="84" t="s">
        <v>14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83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15" customHeight="1">
      <c r="A10" s="106">
        <v>0.8</v>
      </c>
      <c r="B10" s="107"/>
      <c r="C10" s="108"/>
      <c r="D10" s="109">
        <v>2.1</v>
      </c>
      <c r="E10" s="107"/>
      <c r="F10" s="108"/>
      <c r="G10" s="91">
        <v>24</v>
      </c>
      <c r="H10" s="92"/>
      <c r="I10" s="93"/>
      <c r="J10" s="94"/>
      <c r="K10" s="52">
        <f>A10*D10*G10</f>
        <v>40.320000000000007</v>
      </c>
      <c r="L10" s="13"/>
      <c r="M10" s="14"/>
      <c r="N10" s="15"/>
      <c r="O10" s="30" t="s">
        <v>41</v>
      </c>
      <c r="Q10" s="17"/>
      <c r="R10" s="6"/>
      <c r="S10" s="17"/>
    </row>
    <row r="11" spans="1:19" s="3" customFormat="1" ht="15" customHeight="1">
      <c r="A11" s="106"/>
      <c r="B11" s="107"/>
      <c r="C11" s="108"/>
      <c r="D11" s="109"/>
      <c r="E11" s="107"/>
      <c r="F11" s="108"/>
      <c r="G11" s="91"/>
      <c r="H11" s="92"/>
      <c r="I11" s="93"/>
      <c r="J11" s="94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06"/>
      <c r="B12" s="107"/>
      <c r="C12" s="108"/>
      <c r="D12" s="109"/>
      <c r="E12" s="107"/>
      <c r="F12" s="108"/>
      <c r="G12" s="91"/>
      <c r="H12" s="92"/>
      <c r="I12" s="93"/>
      <c r="J12" s="94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06"/>
      <c r="B13" s="107"/>
      <c r="C13" s="108"/>
      <c r="D13" s="109"/>
      <c r="E13" s="107"/>
      <c r="F13" s="108"/>
      <c r="G13" s="91"/>
      <c r="H13" s="92"/>
      <c r="I13" s="93"/>
      <c r="J13" s="94"/>
      <c r="K13" s="52"/>
      <c r="L13" s="18"/>
      <c r="M13" s="19"/>
      <c r="N13" s="20"/>
      <c r="O13" s="30"/>
      <c r="Q13" s="17"/>
      <c r="S13" s="17"/>
    </row>
    <row r="14" spans="1:19" s="3" customFormat="1" ht="15" customHeight="1">
      <c r="A14" s="106"/>
      <c r="B14" s="107"/>
      <c r="C14" s="108"/>
      <c r="D14" s="109"/>
      <c r="E14" s="107"/>
      <c r="F14" s="108"/>
      <c r="G14" s="91"/>
      <c r="H14" s="92"/>
      <c r="I14" s="93"/>
      <c r="J14" s="94"/>
      <c r="K14" s="52"/>
      <c r="L14" s="18"/>
      <c r="M14" s="19"/>
      <c r="N14" s="20"/>
      <c r="O14" s="30"/>
      <c r="Q14" s="17"/>
    </row>
    <row r="15" spans="1:19" s="3" customFormat="1" ht="15" customHeight="1">
      <c r="A15" s="106"/>
      <c r="B15" s="107"/>
      <c r="C15" s="108"/>
      <c r="D15" s="109"/>
      <c r="E15" s="107"/>
      <c r="F15" s="108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106"/>
      <c r="B16" s="107"/>
      <c r="C16" s="108"/>
      <c r="D16" s="109"/>
      <c r="E16" s="107"/>
      <c r="F16" s="108"/>
      <c r="G16" s="91"/>
      <c r="H16" s="92"/>
      <c r="I16" s="93"/>
      <c r="J16" s="94"/>
      <c r="K16" s="52"/>
      <c r="L16" s="18"/>
      <c r="M16" s="19"/>
      <c r="N16" s="20"/>
      <c r="O16" s="20"/>
      <c r="Q16" s="17"/>
    </row>
    <row r="17" spans="1:19" s="3" customFormat="1" ht="15" customHeight="1">
      <c r="A17" s="106"/>
      <c r="B17" s="107"/>
      <c r="C17" s="108"/>
      <c r="D17" s="109"/>
      <c r="E17" s="107"/>
      <c r="F17" s="108"/>
      <c r="G17" s="91"/>
      <c r="H17" s="92"/>
      <c r="I17" s="95"/>
      <c r="J17" s="96"/>
      <c r="K17" s="52"/>
      <c r="L17" s="18"/>
      <c r="M17" s="19"/>
      <c r="N17" s="20"/>
      <c r="O17" s="20"/>
      <c r="Q17" s="17"/>
    </row>
    <row r="18" spans="1:19" s="3" customFormat="1" ht="15" customHeight="1">
      <c r="A18" s="113"/>
      <c r="B18" s="114"/>
      <c r="C18" s="115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  <c r="S18" s="17"/>
    </row>
    <row r="19" spans="1:19" s="3" customFormat="1" ht="15" customHeight="1">
      <c r="A19" s="106"/>
      <c r="B19" s="107"/>
      <c r="C19" s="108"/>
      <c r="D19" s="109"/>
      <c r="E19" s="107"/>
      <c r="F19" s="108"/>
      <c r="G19" s="91"/>
      <c r="H19" s="92"/>
      <c r="I19" s="93"/>
      <c r="J19" s="94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106"/>
      <c r="B20" s="107"/>
      <c r="C20" s="108"/>
      <c r="D20" s="109"/>
      <c r="E20" s="107"/>
      <c r="F20" s="108"/>
      <c r="G20" s="91"/>
      <c r="H20" s="92"/>
      <c r="I20" s="93"/>
      <c r="J20" s="94"/>
      <c r="K20" s="52"/>
      <c r="L20" s="13"/>
      <c r="M20" s="14"/>
      <c r="N20" s="15"/>
      <c r="O20" s="16"/>
      <c r="Q20" s="17"/>
      <c r="S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91"/>
      <c r="H21" s="92"/>
      <c r="I21" s="93"/>
      <c r="J21" s="94"/>
      <c r="K21" s="52"/>
      <c r="L21" s="18"/>
      <c r="M21" s="19"/>
      <c r="N21" s="20"/>
      <c r="O21" s="20"/>
      <c r="Q21" s="17"/>
      <c r="S21" s="17"/>
    </row>
    <row r="22" spans="1:19" s="3" customFormat="1" ht="15" customHeight="1">
      <c r="A22" s="106"/>
      <c r="B22" s="107"/>
      <c r="C22" s="108"/>
      <c r="D22" s="109"/>
      <c r="E22" s="107"/>
      <c r="F22" s="108"/>
      <c r="G22" s="91"/>
      <c r="H22" s="92"/>
      <c r="I22" s="95"/>
      <c r="J22" s="96"/>
      <c r="K22" s="52"/>
      <c r="L22" s="18"/>
      <c r="M22" s="19"/>
      <c r="N22" s="20"/>
      <c r="O22" s="20"/>
      <c r="Q22" s="17"/>
      <c r="S22" s="17"/>
    </row>
    <row r="23" spans="1:19" s="3" customFormat="1" ht="25.5" customHeight="1">
      <c r="A23" s="110"/>
      <c r="B23" s="111"/>
      <c r="C23" s="112"/>
      <c r="D23" s="109"/>
      <c r="E23" s="107"/>
      <c r="F23" s="108"/>
      <c r="G23" s="91"/>
      <c r="H23" s="92"/>
      <c r="I23" s="93"/>
      <c r="J23" s="94"/>
      <c r="K23" s="52"/>
      <c r="L23" s="18"/>
      <c r="M23" s="19"/>
      <c r="N23" s="20"/>
      <c r="O23" s="20"/>
      <c r="Q23" s="17"/>
      <c r="S23" s="17"/>
    </row>
    <row r="24" spans="1:19" s="3" customFormat="1" ht="25.5" customHeight="1">
      <c r="A24" s="110"/>
      <c r="B24" s="111"/>
      <c r="C24" s="112"/>
      <c r="D24" s="109"/>
      <c r="E24" s="107"/>
      <c r="F24" s="108"/>
      <c r="G24" s="91"/>
      <c r="H24" s="92"/>
      <c r="I24" s="93"/>
      <c r="J24" s="94"/>
      <c r="K24" s="52"/>
      <c r="L24" s="13"/>
      <c r="M24" s="14"/>
      <c r="N24" s="15"/>
      <c r="O24" s="20"/>
      <c r="Q24" s="17"/>
      <c r="S24" s="17"/>
    </row>
    <row r="25" spans="1:19" s="3" customFormat="1" ht="25.5" customHeight="1">
      <c r="A25" s="110"/>
      <c r="B25" s="111"/>
      <c r="C25" s="112"/>
      <c r="D25" s="109"/>
      <c r="E25" s="107"/>
      <c r="F25" s="108"/>
      <c r="G25" s="91"/>
      <c r="H25" s="92"/>
      <c r="I25" s="93"/>
      <c r="J25" s="94"/>
      <c r="K25" s="52"/>
      <c r="L25" s="18"/>
      <c r="M25" s="19"/>
      <c r="N25" s="20"/>
      <c r="O25" s="20"/>
      <c r="Q25" s="17"/>
      <c r="S25" s="17"/>
    </row>
    <row r="26" spans="1:19" s="3" customFormat="1" ht="25.5" customHeight="1">
      <c r="A26" s="110"/>
      <c r="B26" s="111"/>
      <c r="C26" s="112"/>
      <c r="D26" s="109"/>
      <c r="E26" s="107"/>
      <c r="F26" s="108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25.5" customHeight="1">
      <c r="A27" s="110"/>
      <c r="B27" s="111"/>
      <c r="C27" s="112"/>
      <c r="D27" s="109"/>
      <c r="E27" s="107"/>
      <c r="F27" s="108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25.5" customHeight="1">
      <c r="A28" s="110"/>
      <c r="B28" s="111"/>
      <c r="C28" s="112"/>
      <c r="D28" s="109"/>
      <c r="E28" s="107"/>
      <c r="F28" s="108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25.5" customHeight="1">
      <c r="A29" s="110"/>
      <c r="B29" s="111"/>
      <c r="C29" s="112"/>
      <c r="D29" s="109"/>
      <c r="E29" s="107"/>
      <c r="F29" s="108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5" customHeight="1">
      <c r="A30" s="110"/>
      <c r="B30" s="111"/>
      <c r="C30" s="112"/>
      <c r="D30" s="109"/>
      <c r="E30" s="107"/>
      <c r="F30" s="108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5" customHeight="1">
      <c r="A31" s="110"/>
      <c r="B31" s="111"/>
      <c r="C31" s="112"/>
      <c r="D31" s="109"/>
      <c r="E31" s="107"/>
      <c r="F31" s="108"/>
      <c r="G31" s="91"/>
      <c r="H31" s="92"/>
      <c r="I31" s="95"/>
      <c r="J31" s="96"/>
      <c r="K31" s="52"/>
      <c r="L31" s="18"/>
      <c r="M31" s="19"/>
      <c r="N31" s="20"/>
      <c r="O31" s="20"/>
      <c r="Q31" s="17"/>
      <c r="S31" s="17"/>
    </row>
    <row r="32" spans="1:19" s="3" customFormat="1" ht="15" customHeight="1">
      <c r="A32" s="110"/>
      <c r="B32" s="111"/>
      <c r="C32" s="112"/>
      <c r="D32" s="109"/>
      <c r="E32" s="107"/>
      <c r="F32" s="108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10"/>
      <c r="B33" s="111"/>
      <c r="C33" s="112"/>
      <c r="D33" s="109"/>
      <c r="E33" s="107"/>
      <c r="F33" s="108"/>
      <c r="G33" s="91"/>
      <c r="H33" s="92"/>
      <c r="I33" s="95"/>
      <c r="J33" s="96"/>
      <c r="K33" s="52"/>
      <c r="L33" s="18"/>
      <c r="M33" s="19"/>
      <c r="N33" s="20"/>
      <c r="O33" s="30"/>
      <c r="Q33" s="17"/>
      <c r="S33" s="17"/>
    </row>
    <row r="34" spans="1:19" s="3" customFormat="1" ht="15" customHeight="1">
      <c r="A34" s="106"/>
      <c r="B34" s="107"/>
      <c r="C34" s="108"/>
      <c r="D34" s="109"/>
      <c r="E34" s="107"/>
      <c r="F34" s="108"/>
      <c r="G34" s="91"/>
      <c r="H34" s="92"/>
      <c r="I34" s="93"/>
      <c r="J34" s="94"/>
      <c r="K34" s="52"/>
      <c r="L34" s="18"/>
      <c r="M34" s="19"/>
      <c r="N34" s="20"/>
      <c r="O34" s="2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 thickBo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9" customFormat="1" ht="24" customHeight="1" thickBot="1">
      <c r="A47" s="103" t="s">
        <v>5</v>
      </c>
      <c r="B47" s="104"/>
      <c r="C47" s="104"/>
      <c r="D47" s="104"/>
      <c r="E47" s="104"/>
      <c r="F47" s="104"/>
      <c r="G47" s="104"/>
      <c r="H47" s="104"/>
      <c r="I47" s="104"/>
      <c r="J47" s="105">
        <f>SUM(K10:K46)</f>
        <v>40.320000000000007</v>
      </c>
      <c r="K47" s="104"/>
      <c r="L47" s="31"/>
      <c r="M47" s="21" t="e">
        <f>SUM(#REF!)</f>
        <v>#REF!</v>
      </c>
      <c r="N47" s="22"/>
      <c r="O47" s="22">
        <f>J47</f>
        <v>40.320000000000007</v>
      </c>
    </row>
    <row r="48" spans="1:19">
      <c r="A48" s="23"/>
      <c r="B48" s="24"/>
    </row>
    <row r="49" spans="13:13">
      <c r="M49" s="26"/>
    </row>
  </sheetData>
  <mergeCells count="159"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46:C46"/>
    <mergeCell ref="D46:F46"/>
    <mergeCell ref="G46:H46"/>
    <mergeCell ref="I46:J46"/>
    <mergeCell ref="A47:I47"/>
    <mergeCell ref="J47:K47"/>
    <mergeCell ref="A44:C44"/>
    <mergeCell ref="D44:F44"/>
    <mergeCell ref="G44:H44"/>
    <mergeCell ref="I44:J44"/>
    <mergeCell ref="A45:C45"/>
    <mergeCell ref="D45:F45"/>
    <mergeCell ref="G45:H45"/>
    <mergeCell ref="I45:J45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49"/>
  <sheetViews>
    <sheetView showGridLines="0" view="pageBreakPreview" topLeftCell="A22" zoomScaleSheetLayoutView="100" workbookViewId="0">
      <selection activeCell="S42" sqref="S42"/>
    </sheetView>
  </sheetViews>
  <sheetFormatPr defaultRowHeight="12.75"/>
  <cols>
    <col min="1" max="1" width="5.28515625" customWidth="1"/>
    <col min="2" max="2" width="1.7109375" customWidth="1"/>
    <col min="3" max="3" width="11.71093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/>
      <c r="C5" s="70">
        <v>39497</v>
      </c>
      <c r="D5" s="116" t="s">
        <v>42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32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83" t="s">
        <v>28</v>
      </c>
      <c r="B8" s="84"/>
      <c r="C8" s="84"/>
      <c r="D8" s="84" t="s">
        <v>29</v>
      </c>
      <c r="E8" s="84"/>
      <c r="F8" s="84"/>
      <c r="G8" s="84" t="s">
        <v>30</v>
      </c>
      <c r="H8" s="84"/>
      <c r="I8" s="84"/>
      <c r="J8" s="84"/>
      <c r="K8" s="84" t="s">
        <v>13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83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15" customHeight="1">
      <c r="A10" s="106">
        <v>0.9</v>
      </c>
      <c r="B10" s="107"/>
      <c r="C10" s="108"/>
      <c r="D10" s="109">
        <v>2.1</v>
      </c>
      <c r="E10" s="107"/>
      <c r="F10" s="108"/>
      <c r="G10" s="91">
        <v>6</v>
      </c>
      <c r="H10" s="92"/>
      <c r="I10" s="93"/>
      <c r="J10" s="94"/>
      <c r="K10" s="52">
        <v>6</v>
      </c>
      <c r="L10" s="13"/>
      <c r="M10" s="14"/>
      <c r="N10" s="15"/>
      <c r="O10" s="30" t="s">
        <v>43</v>
      </c>
      <c r="Q10" s="17"/>
      <c r="R10" s="6"/>
      <c r="S10" s="17"/>
    </row>
    <row r="11" spans="1:19" s="3" customFormat="1" ht="15" customHeight="1">
      <c r="A11" s="106"/>
      <c r="B11" s="107"/>
      <c r="C11" s="108"/>
      <c r="D11" s="109"/>
      <c r="E11" s="107"/>
      <c r="F11" s="108"/>
      <c r="G11" s="91"/>
      <c r="H11" s="92"/>
      <c r="I11" s="93"/>
      <c r="J11" s="94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06"/>
      <c r="B12" s="107"/>
      <c r="C12" s="108"/>
      <c r="D12" s="109"/>
      <c r="E12" s="107"/>
      <c r="F12" s="108"/>
      <c r="G12" s="91"/>
      <c r="H12" s="92"/>
      <c r="I12" s="93"/>
      <c r="J12" s="94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06"/>
      <c r="B13" s="107"/>
      <c r="C13" s="108"/>
      <c r="D13" s="109"/>
      <c r="E13" s="107"/>
      <c r="F13" s="108"/>
      <c r="G13" s="91"/>
      <c r="H13" s="92"/>
      <c r="I13" s="93"/>
      <c r="J13" s="94"/>
      <c r="K13" s="52"/>
      <c r="L13" s="18"/>
      <c r="M13" s="19"/>
      <c r="N13" s="20"/>
      <c r="O13" s="30"/>
      <c r="Q13" s="17"/>
      <c r="S13" s="17"/>
    </row>
    <row r="14" spans="1:19" s="3" customFormat="1" ht="15" customHeight="1">
      <c r="A14" s="106"/>
      <c r="B14" s="107"/>
      <c r="C14" s="108"/>
      <c r="D14" s="109"/>
      <c r="E14" s="107"/>
      <c r="F14" s="108"/>
      <c r="G14" s="91"/>
      <c r="H14" s="92"/>
      <c r="I14" s="93"/>
      <c r="J14" s="94"/>
      <c r="K14" s="52"/>
      <c r="L14" s="18"/>
      <c r="M14" s="19"/>
      <c r="N14" s="20"/>
      <c r="O14" s="30"/>
      <c r="Q14" s="17"/>
    </row>
    <row r="15" spans="1:19" s="3" customFormat="1" ht="15" customHeight="1">
      <c r="A15" s="106"/>
      <c r="B15" s="107"/>
      <c r="C15" s="108"/>
      <c r="D15" s="109"/>
      <c r="E15" s="107"/>
      <c r="F15" s="108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106"/>
      <c r="B16" s="107"/>
      <c r="C16" s="108"/>
      <c r="D16" s="109"/>
      <c r="E16" s="107"/>
      <c r="F16" s="108"/>
      <c r="G16" s="91"/>
      <c r="H16" s="92"/>
      <c r="I16" s="93"/>
      <c r="J16" s="94"/>
      <c r="K16" s="52"/>
      <c r="L16" s="18"/>
      <c r="M16" s="19"/>
      <c r="N16" s="20"/>
      <c r="O16" s="20"/>
      <c r="Q16" s="17"/>
    </row>
    <row r="17" spans="1:19" s="3" customFormat="1" ht="15" customHeight="1">
      <c r="A17" s="106"/>
      <c r="B17" s="107"/>
      <c r="C17" s="108"/>
      <c r="D17" s="109"/>
      <c r="E17" s="107"/>
      <c r="F17" s="108"/>
      <c r="G17" s="91"/>
      <c r="H17" s="92"/>
      <c r="I17" s="95"/>
      <c r="J17" s="96"/>
      <c r="K17" s="52"/>
      <c r="L17" s="18"/>
      <c r="M17" s="19"/>
      <c r="N17" s="20"/>
      <c r="O17" s="20"/>
      <c r="Q17" s="17"/>
    </row>
    <row r="18" spans="1:19" s="3" customFormat="1" ht="15" customHeight="1">
      <c r="A18" s="113"/>
      <c r="B18" s="114"/>
      <c r="C18" s="115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  <c r="S18" s="17"/>
    </row>
    <row r="19" spans="1:19" s="3" customFormat="1" ht="15" customHeight="1">
      <c r="A19" s="106"/>
      <c r="B19" s="107"/>
      <c r="C19" s="108"/>
      <c r="D19" s="109"/>
      <c r="E19" s="107"/>
      <c r="F19" s="108"/>
      <c r="G19" s="91"/>
      <c r="H19" s="92"/>
      <c r="I19" s="93"/>
      <c r="J19" s="94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106"/>
      <c r="B20" s="107"/>
      <c r="C20" s="108"/>
      <c r="D20" s="109"/>
      <c r="E20" s="107"/>
      <c r="F20" s="108"/>
      <c r="G20" s="91"/>
      <c r="H20" s="92"/>
      <c r="I20" s="93"/>
      <c r="J20" s="94"/>
      <c r="K20" s="52"/>
      <c r="L20" s="13"/>
      <c r="M20" s="14"/>
      <c r="N20" s="15"/>
      <c r="O20" s="16"/>
      <c r="Q20" s="17"/>
      <c r="S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91"/>
      <c r="H21" s="92"/>
      <c r="I21" s="93"/>
      <c r="J21" s="94"/>
      <c r="K21" s="52"/>
      <c r="L21" s="18"/>
      <c r="M21" s="19"/>
      <c r="N21" s="20"/>
      <c r="O21" s="20"/>
      <c r="Q21" s="17"/>
      <c r="S21" s="17"/>
    </row>
    <row r="22" spans="1:19" s="3" customFormat="1" ht="15" customHeight="1">
      <c r="A22" s="106"/>
      <c r="B22" s="107"/>
      <c r="C22" s="108"/>
      <c r="D22" s="109"/>
      <c r="E22" s="107"/>
      <c r="F22" s="108"/>
      <c r="G22" s="91"/>
      <c r="H22" s="92"/>
      <c r="I22" s="95"/>
      <c r="J22" s="96"/>
      <c r="K22" s="52"/>
      <c r="L22" s="18"/>
      <c r="M22" s="19"/>
      <c r="N22" s="20"/>
      <c r="O22" s="20"/>
      <c r="Q22" s="17"/>
      <c r="S22" s="17"/>
    </row>
    <row r="23" spans="1:19" s="3" customFormat="1" ht="25.5" customHeight="1">
      <c r="A23" s="110"/>
      <c r="B23" s="111"/>
      <c r="C23" s="112"/>
      <c r="D23" s="109"/>
      <c r="E23" s="107"/>
      <c r="F23" s="108"/>
      <c r="G23" s="91"/>
      <c r="H23" s="92"/>
      <c r="I23" s="93"/>
      <c r="J23" s="94"/>
      <c r="K23" s="52"/>
      <c r="L23" s="18"/>
      <c r="M23" s="19"/>
      <c r="N23" s="20"/>
      <c r="O23" s="20"/>
      <c r="Q23" s="17"/>
      <c r="S23" s="17"/>
    </row>
    <row r="24" spans="1:19" s="3" customFormat="1" ht="25.5" customHeight="1">
      <c r="A24" s="110"/>
      <c r="B24" s="111"/>
      <c r="C24" s="112"/>
      <c r="D24" s="109"/>
      <c r="E24" s="107"/>
      <c r="F24" s="108"/>
      <c r="G24" s="91"/>
      <c r="H24" s="92"/>
      <c r="I24" s="93"/>
      <c r="J24" s="94"/>
      <c r="K24" s="52"/>
      <c r="L24" s="13"/>
      <c r="M24" s="14"/>
      <c r="N24" s="15"/>
      <c r="O24" s="20"/>
      <c r="Q24" s="17"/>
      <c r="S24" s="17"/>
    </row>
    <row r="25" spans="1:19" s="3" customFormat="1" ht="25.5" customHeight="1">
      <c r="A25" s="110"/>
      <c r="B25" s="111"/>
      <c r="C25" s="112"/>
      <c r="D25" s="109"/>
      <c r="E25" s="107"/>
      <c r="F25" s="108"/>
      <c r="G25" s="91"/>
      <c r="H25" s="92"/>
      <c r="I25" s="93"/>
      <c r="J25" s="94"/>
      <c r="K25" s="52"/>
      <c r="L25" s="18"/>
      <c r="M25" s="19"/>
      <c r="N25" s="20"/>
      <c r="O25" s="20"/>
      <c r="Q25" s="17"/>
      <c r="S25" s="17"/>
    </row>
    <row r="26" spans="1:19" s="3" customFormat="1" ht="25.5" customHeight="1">
      <c r="A26" s="110"/>
      <c r="B26" s="111"/>
      <c r="C26" s="112"/>
      <c r="D26" s="109"/>
      <c r="E26" s="107"/>
      <c r="F26" s="108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25.5" customHeight="1">
      <c r="A27" s="110"/>
      <c r="B27" s="111"/>
      <c r="C27" s="112"/>
      <c r="D27" s="109"/>
      <c r="E27" s="107"/>
      <c r="F27" s="108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25.5" customHeight="1">
      <c r="A28" s="110"/>
      <c r="B28" s="111"/>
      <c r="C28" s="112"/>
      <c r="D28" s="109"/>
      <c r="E28" s="107"/>
      <c r="F28" s="108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25.5" customHeight="1">
      <c r="A29" s="110"/>
      <c r="B29" s="111"/>
      <c r="C29" s="112"/>
      <c r="D29" s="109"/>
      <c r="E29" s="107"/>
      <c r="F29" s="108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5" customHeight="1">
      <c r="A30" s="110"/>
      <c r="B30" s="111"/>
      <c r="C30" s="112"/>
      <c r="D30" s="109"/>
      <c r="E30" s="107"/>
      <c r="F30" s="108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5" customHeight="1">
      <c r="A31" s="110"/>
      <c r="B31" s="111"/>
      <c r="C31" s="112"/>
      <c r="D31" s="109"/>
      <c r="E31" s="107"/>
      <c r="F31" s="108"/>
      <c r="G31" s="91"/>
      <c r="H31" s="92"/>
      <c r="I31" s="95"/>
      <c r="J31" s="96"/>
      <c r="K31" s="52"/>
      <c r="L31" s="18"/>
      <c r="M31" s="19"/>
      <c r="N31" s="20"/>
      <c r="O31" s="20"/>
      <c r="Q31" s="17"/>
      <c r="S31" s="17"/>
    </row>
    <row r="32" spans="1:19" s="3" customFormat="1" ht="15" customHeight="1">
      <c r="A32" s="110"/>
      <c r="B32" s="111"/>
      <c r="C32" s="112"/>
      <c r="D32" s="109"/>
      <c r="E32" s="107"/>
      <c r="F32" s="108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10"/>
      <c r="B33" s="111"/>
      <c r="C33" s="112"/>
      <c r="D33" s="109"/>
      <c r="E33" s="107"/>
      <c r="F33" s="108"/>
      <c r="G33" s="91"/>
      <c r="H33" s="92"/>
      <c r="I33" s="95"/>
      <c r="J33" s="96"/>
      <c r="K33" s="52"/>
      <c r="L33" s="18"/>
      <c r="M33" s="19"/>
      <c r="N33" s="20"/>
      <c r="O33" s="30"/>
      <c r="Q33" s="17"/>
      <c r="S33" s="17"/>
    </row>
    <row r="34" spans="1:19" s="3" customFormat="1" ht="15" customHeight="1">
      <c r="A34" s="106"/>
      <c r="B34" s="107"/>
      <c r="C34" s="108"/>
      <c r="D34" s="109"/>
      <c r="E34" s="107"/>
      <c r="F34" s="108"/>
      <c r="G34" s="91"/>
      <c r="H34" s="92"/>
      <c r="I34" s="93"/>
      <c r="J34" s="94"/>
      <c r="K34" s="52"/>
      <c r="L34" s="18"/>
      <c r="M34" s="19"/>
      <c r="N34" s="20"/>
      <c r="O34" s="2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 thickBo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9" customFormat="1" ht="24" customHeight="1" thickBot="1">
      <c r="A47" s="103" t="s">
        <v>5</v>
      </c>
      <c r="B47" s="104"/>
      <c r="C47" s="104"/>
      <c r="D47" s="104"/>
      <c r="E47" s="104"/>
      <c r="F47" s="104"/>
      <c r="G47" s="104"/>
      <c r="H47" s="104"/>
      <c r="I47" s="104"/>
      <c r="J47" s="105">
        <f>SUM(K10:K46)</f>
        <v>6</v>
      </c>
      <c r="K47" s="104"/>
      <c r="L47" s="31"/>
      <c r="M47" s="21" t="e">
        <f>SUM(#REF!)</f>
        <v>#REF!</v>
      </c>
      <c r="N47" s="22"/>
      <c r="O47" s="22">
        <f>J47</f>
        <v>6</v>
      </c>
    </row>
    <row r="48" spans="1:19">
      <c r="A48" s="23"/>
      <c r="B48" s="24"/>
    </row>
    <row r="49" spans="13:13">
      <c r="M49" s="26"/>
    </row>
  </sheetData>
  <mergeCells count="159"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46:C46"/>
    <mergeCell ref="D46:F46"/>
    <mergeCell ref="G46:H46"/>
    <mergeCell ref="I46:J46"/>
    <mergeCell ref="A47:I47"/>
    <mergeCell ref="J47:K47"/>
    <mergeCell ref="A44:C44"/>
    <mergeCell ref="D44:F44"/>
    <mergeCell ref="G44:H44"/>
    <mergeCell ref="I44:J44"/>
    <mergeCell ref="A45:C45"/>
    <mergeCell ref="D45:F45"/>
    <mergeCell ref="G45:H45"/>
    <mergeCell ref="I45:J45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topLeftCell="A25" zoomScaleSheetLayoutView="100" workbookViewId="0">
      <selection activeCell="T42" sqref="T42"/>
    </sheetView>
  </sheetViews>
  <sheetFormatPr defaultRowHeight="12.75"/>
  <cols>
    <col min="1" max="1" width="5.28515625" customWidth="1"/>
    <col min="2" max="2" width="9.28515625" customWidth="1"/>
    <col min="3" max="3" width="2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>
        <v>99857</v>
      </c>
      <c r="C5" s="68"/>
      <c r="D5" s="116" t="s">
        <v>44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32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17" t="s">
        <v>17</v>
      </c>
      <c r="B8" s="118"/>
      <c r="C8" s="119"/>
      <c r="D8" s="123" t="s">
        <v>8</v>
      </c>
      <c r="E8" s="118"/>
      <c r="F8" s="119"/>
      <c r="G8" s="123" t="s">
        <v>22</v>
      </c>
      <c r="H8" s="119"/>
      <c r="I8" s="123"/>
      <c r="J8" s="119"/>
      <c r="K8" s="84" t="s">
        <v>31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0"/>
      <c r="B9" s="121"/>
      <c r="C9" s="122"/>
      <c r="D9" s="124"/>
      <c r="E9" s="121"/>
      <c r="F9" s="122"/>
      <c r="G9" s="124"/>
      <c r="H9" s="122"/>
      <c r="I9" s="124"/>
      <c r="J9" s="122"/>
      <c r="K9" s="84"/>
      <c r="L9" s="84"/>
      <c r="M9" s="86"/>
      <c r="N9" s="11"/>
      <c r="O9" s="82"/>
    </row>
    <row r="10" spans="1:19" s="3" customFormat="1" ht="15" customHeight="1">
      <c r="A10" s="106">
        <v>13</v>
      </c>
      <c r="B10" s="107"/>
      <c r="C10" s="108"/>
      <c r="D10" s="109">
        <v>2</v>
      </c>
      <c r="E10" s="107"/>
      <c r="F10" s="108"/>
      <c r="G10" s="91">
        <v>3.4</v>
      </c>
      <c r="H10" s="92"/>
      <c r="I10" s="95"/>
      <c r="J10" s="96"/>
      <c r="K10" s="12">
        <f>D10*G10+A10</f>
        <v>19.8</v>
      </c>
      <c r="L10" s="18"/>
      <c r="M10" s="19"/>
      <c r="N10" s="20"/>
      <c r="O10" s="20" t="s">
        <v>35</v>
      </c>
      <c r="Q10" s="17"/>
      <c r="R10" s="6"/>
      <c r="S10" s="17"/>
    </row>
    <row r="11" spans="1:19" s="3" customFormat="1" ht="15" customHeight="1">
      <c r="A11" s="106">
        <v>23</v>
      </c>
      <c r="B11" s="107"/>
      <c r="C11" s="108"/>
      <c r="D11" s="109">
        <v>2</v>
      </c>
      <c r="E11" s="107"/>
      <c r="F11" s="108"/>
      <c r="G11" s="91">
        <v>3.6</v>
      </c>
      <c r="H11" s="92"/>
      <c r="I11" s="93"/>
      <c r="J11" s="94"/>
      <c r="K11" s="12">
        <f t="shared" ref="K11:K12" si="0">D11*G11+A11</f>
        <v>30.2</v>
      </c>
      <c r="L11" s="18"/>
      <c r="M11" s="19"/>
      <c r="N11" s="20"/>
      <c r="O11" s="20" t="s">
        <v>45</v>
      </c>
      <c r="Q11" s="17"/>
      <c r="R11" s="6"/>
      <c r="S11" s="17"/>
    </row>
    <row r="12" spans="1:19" s="3" customFormat="1" ht="15" customHeight="1">
      <c r="A12" s="106">
        <v>8</v>
      </c>
      <c r="B12" s="107"/>
      <c r="C12" s="108"/>
      <c r="D12" s="109">
        <v>2</v>
      </c>
      <c r="E12" s="107"/>
      <c r="F12" s="108"/>
      <c r="G12" s="91">
        <v>3.6</v>
      </c>
      <c r="H12" s="92"/>
      <c r="I12" s="93"/>
      <c r="J12" s="94"/>
      <c r="K12" s="12">
        <f t="shared" si="0"/>
        <v>15.2</v>
      </c>
      <c r="L12" s="18"/>
      <c r="M12" s="19"/>
      <c r="N12" s="20"/>
      <c r="O12" s="59" t="s">
        <v>46</v>
      </c>
      <c r="Q12" s="17"/>
      <c r="R12" s="6"/>
      <c r="S12" s="17"/>
    </row>
    <row r="13" spans="1:19" s="3" customFormat="1" ht="15" customHeight="1">
      <c r="A13" s="106"/>
      <c r="B13" s="107"/>
      <c r="C13" s="108"/>
      <c r="D13" s="109"/>
      <c r="E13" s="107"/>
      <c r="F13" s="108"/>
      <c r="G13" s="91"/>
      <c r="H13" s="92"/>
      <c r="I13" s="93"/>
      <c r="J13" s="94"/>
      <c r="K13" s="12"/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106"/>
      <c r="B14" s="107"/>
      <c r="C14" s="108"/>
      <c r="D14" s="109"/>
      <c r="E14" s="107"/>
      <c r="F14" s="108"/>
      <c r="G14" s="91"/>
      <c r="H14" s="92"/>
      <c r="I14" s="93"/>
      <c r="J14" s="94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106"/>
      <c r="B15" s="107"/>
      <c r="C15" s="108"/>
      <c r="D15" s="109"/>
      <c r="E15" s="107"/>
      <c r="F15" s="108"/>
      <c r="G15" s="91"/>
      <c r="H15" s="92"/>
      <c r="I15" s="93"/>
      <c r="J15" s="94"/>
      <c r="K15" s="12"/>
      <c r="L15" s="18"/>
      <c r="M15" s="19"/>
      <c r="N15" s="20"/>
      <c r="O15" s="20"/>
      <c r="Q15" s="17"/>
    </row>
    <row r="16" spans="1:19" s="3" customFormat="1" ht="15" customHeight="1">
      <c r="A16" s="106"/>
      <c r="B16" s="107"/>
      <c r="C16" s="108"/>
      <c r="D16" s="109"/>
      <c r="E16" s="107"/>
      <c r="F16" s="108"/>
      <c r="G16" s="91"/>
      <c r="H16" s="92"/>
      <c r="I16" s="93"/>
      <c r="J16" s="94"/>
      <c r="K16" s="12"/>
      <c r="L16" s="18"/>
      <c r="M16" s="19"/>
      <c r="N16" s="20"/>
      <c r="O16" s="30"/>
      <c r="Q16" s="17"/>
    </row>
    <row r="17" spans="1:19" s="3" customFormat="1" ht="15" customHeight="1">
      <c r="A17" s="106"/>
      <c r="B17" s="107"/>
      <c r="C17" s="108"/>
      <c r="D17" s="109"/>
      <c r="E17" s="107"/>
      <c r="F17" s="108"/>
      <c r="G17" s="91"/>
      <c r="H17" s="92"/>
      <c r="I17" s="93"/>
      <c r="J17" s="94"/>
      <c r="K17" s="12"/>
      <c r="L17" s="18"/>
      <c r="M17" s="19"/>
      <c r="N17" s="20"/>
      <c r="O17" s="20"/>
      <c r="Q17" s="17"/>
    </row>
    <row r="18" spans="1:19" s="3" customFormat="1" ht="15" customHeight="1">
      <c r="A18" s="106"/>
      <c r="B18" s="107"/>
      <c r="C18" s="108"/>
      <c r="D18" s="109"/>
      <c r="E18" s="107"/>
      <c r="F18" s="108"/>
      <c r="G18" s="91"/>
      <c r="H18" s="92"/>
      <c r="I18" s="95"/>
      <c r="J18" s="96"/>
      <c r="K18" s="12"/>
      <c r="L18" s="18"/>
      <c r="M18" s="19"/>
      <c r="N18" s="20"/>
      <c r="O18" s="20"/>
      <c r="Q18" s="17"/>
    </row>
    <row r="19" spans="1:19" s="3" customFormat="1" ht="15" customHeight="1">
      <c r="A19" s="113"/>
      <c r="B19" s="114"/>
      <c r="C19" s="115"/>
      <c r="D19" s="109"/>
      <c r="E19" s="107"/>
      <c r="F19" s="108"/>
      <c r="G19" s="91"/>
      <c r="H19" s="92"/>
      <c r="I19" s="95"/>
      <c r="J19" s="96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06"/>
      <c r="B20" s="107"/>
      <c r="C20" s="108"/>
      <c r="D20" s="109"/>
      <c r="E20" s="107"/>
      <c r="F20" s="108"/>
      <c r="G20" s="91"/>
      <c r="H20" s="92"/>
      <c r="I20" s="93"/>
      <c r="J20" s="94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91"/>
      <c r="H21" s="92"/>
      <c r="I21" s="93"/>
      <c r="J21" s="94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106"/>
      <c r="B22" s="107"/>
      <c r="C22" s="108"/>
      <c r="D22" s="109"/>
      <c r="E22" s="107"/>
      <c r="F22" s="108"/>
      <c r="G22" s="91"/>
      <c r="H22" s="92"/>
      <c r="I22" s="93"/>
      <c r="J22" s="94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106"/>
      <c r="B23" s="107"/>
      <c r="C23" s="108"/>
      <c r="D23" s="109"/>
      <c r="E23" s="107"/>
      <c r="F23" s="108"/>
      <c r="G23" s="91"/>
      <c r="H23" s="92"/>
      <c r="I23" s="95"/>
      <c r="J23" s="96"/>
      <c r="K23" s="52"/>
      <c r="L23" s="18"/>
      <c r="M23" s="19"/>
      <c r="N23" s="20"/>
      <c r="O23" s="20"/>
      <c r="Q23" s="17"/>
      <c r="S23" s="17"/>
    </row>
    <row r="24" spans="1:19" s="3" customFormat="1" ht="16.5" customHeight="1">
      <c r="A24" s="110"/>
      <c r="B24" s="111"/>
      <c r="C24" s="112"/>
      <c r="D24" s="109"/>
      <c r="E24" s="107"/>
      <c r="F24" s="108"/>
      <c r="G24" s="91"/>
      <c r="H24" s="92"/>
      <c r="I24" s="93"/>
      <c r="J24" s="94"/>
      <c r="K24" s="52"/>
      <c r="L24" s="18"/>
      <c r="M24" s="19"/>
      <c r="N24" s="20"/>
      <c r="O24" s="20"/>
      <c r="Q24" s="17"/>
      <c r="S24" s="17"/>
    </row>
    <row r="25" spans="1:19" s="3" customFormat="1" ht="16.5" customHeight="1">
      <c r="A25" s="110"/>
      <c r="B25" s="111"/>
      <c r="C25" s="112"/>
      <c r="D25" s="109"/>
      <c r="E25" s="107"/>
      <c r="F25" s="108"/>
      <c r="G25" s="91"/>
      <c r="H25" s="92"/>
      <c r="I25" s="93"/>
      <c r="J25" s="94"/>
      <c r="K25" s="52"/>
      <c r="L25" s="13"/>
      <c r="M25" s="14"/>
      <c r="N25" s="15"/>
      <c r="O25" s="20"/>
      <c r="Q25" s="17"/>
      <c r="S25" s="17"/>
    </row>
    <row r="26" spans="1:19" s="3" customFormat="1" ht="16.5" customHeight="1">
      <c r="A26" s="110"/>
      <c r="B26" s="111"/>
      <c r="C26" s="112"/>
      <c r="D26" s="109"/>
      <c r="E26" s="107"/>
      <c r="F26" s="108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16.5" customHeight="1">
      <c r="A27" s="110"/>
      <c r="B27" s="111"/>
      <c r="C27" s="112"/>
      <c r="D27" s="109"/>
      <c r="E27" s="107"/>
      <c r="F27" s="108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16.5" customHeight="1">
      <c r="A28" s="110"/>
      <c r="B28" s="111"/>
      <c r="C28" s="112"/>
      <c r="D28" s="109"/>
      <c r="E28" s="107"/>
      <c r="F28" s="108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16.5" customHeight="1">
      <c r="A29" s="110"/>
      <c r="B29" s="111"/>
      <c r="C29" s="112"/>
      <c r="D29" s="109"/>
      <c r="E29" s="107"/>
      <c r="F29" s="108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6.5" customHeight="1">
      <c r="A30" s="110"/>
      <c r="B30" s="111"/>
      <c r="C30" s="112"/>
      <c r="D30" s="109"/>
      <c r="E30" s="107"/>
      <c r="F30" s="108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6.5" customHeight="1">
      <c r="A31" s="110"/>
      <c r="B31" s="111"/>
      <c r="C31" s="112"/>
      <c r="D31" s="109"/>
      <c r="E31" s="107"/>
      <c r="F31" s="108"/>
      <c r="G31" s="91"/>
      <c r="H31" s="92"/>
      <c r="I31" s="93"/>
      <c r="J31" s="94"/>
      <c r="K31" s="52"/>
      <c r="L31" s="18"/>
      <c r="M31" s="19"/>
      <c r="N31" s="20"/>
      <c r="O31" s="20"/>
      <c r="Q31" s="17"/>
      <c r="S31" s="17"/>
    </row>
    <row r="32" spans="1:19" s="3" customFormat="1" ht="15.75" customHeight="1">
      <c r="A32" s="110"/>
      <c r="B32" s="111"/>
      <c r="C32" s="112"/>
      <c r="D32" s="109"/>
      <c r="E32" s="107"/>
      <c r="F32" s="108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10"/>
      <c r="B33" s="111"/>
      <c r="C33" s="112"/>
      <c r="D33" s="109"/>
      <c r="E33" s="107"/>
      <c r="F33" s="108"/>
      <c r="G33" s="91"/>
      <c r="H33" s="92"/>
      <c r="I33" s="95"/>
      <c r="J33" s="96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10"/>
      <c r="B34" s="111"/>
      <c r="C34" s="112"/>
      <c r="D34" s="109"/>
      <c r="E34" s="107"/>
      <c r="F34" s="108"/>
      <c r="G34" s="91"/>
      <c r="H34" s="92"/>
      <c r="I34" s="95"/>
      <c r="J34" s="96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3"/>
      <c r="J37" s="94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06"/>
      <c r="B47" s="107"/>
      <c r="C47" s="108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03" t="s">
        <v>5</v>
      </c>
      <c r="B48" s="104"/>
      <c r="C48" s="104"/>
      <c r="D48" s="104"/>
      <c r="E48" s="104"/>
      <c r="F48" s="104"/>
      <c r="G48" s="104"/>
      <c r="H48" s="104"/>
      <c r="I48" s="104"/>
      <c r="J48" s="105">
        <f>SUM(K10:K47)</f>
        <v>65.2</v>
      </c>
      <c r="K48" s="104"/>
      <c r="L48" s="31"/>
      <c r="M48" s="21" t="e">
        <f>SUM(#REF!)</f>
        <v>#REF!</v>
      </c>
      <c r="N48" s="22"/>
      <c r="O48" s="22">
        <f>J48</f>
        <v>65.2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topLeftCell="A19" zoomScaleSheetLayoutView="100" workbookViewId="0">
      <selection activeCell="V36" sqref="V36"/>
    </sheetView>
  </sheetViews>
  <sheetFormatPr defaultRowHeight="12.75"/>
  <cols>
    <col min="1" max="1" width="3.7109375" customWidth="1"/>
    <col min="2" max="2" width="7.7109375" customWidth="1"/>
    <col min="3" max="3" width="11.855468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/>
      <c r="C5" s="70">
        <v>94570</v>
      </c>
      <c r="D5" s="116" t="s">
        <v>71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25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17" t="s">
        <v>17</v>
      </c>
      <c r="B8" s="119"/>
      <c r="C8" s="143" t="s">
        <v>23</v>
      </c>
      <c r="D8" s="84" t="s">
        <v>22</v>
      </c>
      <c r="E8" s="84"/>
      <c r="F8" s="84"/>
      <c r="G8" s="84"/>
      <c r="H8" s="84"/>
      <c r="I8" s="84"/>
      <c r="J8" s="84"/>
      <c r="K8" s="84" t="s">
        <v>9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0"/>
      <c r="B9" s="122"/>
      <c r="C9" s="14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15" customHeight="1">
      <c r="A10" s="141">
        <v>53</v>
      </c>
      <c r="B10" s="142"/>
      <c r="C10" s="60">
        <v>2</v>
      </c>
      <c r="D10" s="109">
        <v>1</v>
      </c>
      <c r="E10" s="107"/>
      <c r="F10" s="108"/>
      <c r="G10" s="91"/>
      <c r="H10" s="92"/>
      <c r="I10" s="93"/>
      <c r="J10" s="94"/>
      <c r="K10" s="52">
        <f>A10*C10*D10</f>
        <v>106</v>
      </c>
      <c r="L10" s="13"/>
      <c r="M10" s="14"/>
      <c r="N10" s="15"/>
      <c r="O10" s="29" t="s">
        <v>48</v>
      </c>
      <c r="Q10" s="17"/>
      <c r="R10" s="6"/>
      <c r="S10" s="17"/>
    </row>
    <row r="11" spans="1:19" s="3" customFormat="1" ht="15" customHeight="1">
      <c r="A11" s="141"/>
      <c r="B11" s="142"/>
      <c r="C11" s="60"/>
      <c r="D11" s="109"/>
      <c r="E11" s="107"/>
      <c r="F11" s="108"/>
      <c r="G11" s="91"/>
      <c r="H11" s="92"/>
      <c r="I11" s="93"/>
      <c r="J11" s="94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41"/>
      <c r="B12" s="142"/>
      <c r="C12" s="60"/>
      <c r="D12" s="109"/>
      <c r="E12" s="107"/>
      <c r="F12" s="108"/>
      <c r="G12" s="91"/>
      <c r="H12" s="92"/>
      <c r="I12" s="93"/>
      <c r="J12" s="94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41"/>
      <c r="B13" s="142"/>
      <c r="C13" s="60"/>
      <c r="D13" s="109"/>
      <c r="E13" s="107"/>
      <c r="F13" s="108"/>
      <c r="G13" s="91"/>
      <c r="H13" s="92"/>
      <c r="I13" s="93"/>
      <c r="J13" s="94"/>
      <c r="K13" s="52"/>
      <c r="L13" s="18"/>
      <c r="M13" s="19"/>
      <c r="N13" s="20"/>
      <c r="O13" s="30"/>
      <c r="Q13" s="17"/>
      <c r="R13" s="6"/>
      <c r="S13" s="17"/>
    </row>
    <row r="14" spans="1:19" s="3" customFormat="1" ht="15" customHeight="1">
      <c r="A14" s="141"/>
      <c r="B14" s="142"/>
      <c r="C14" s="60"/>
      <c r="D14" s="109"/>
      <c r="E14" s="107"/>
      <c r="F14" s="108"/>
      <c r="G14" s="91"/>
      <c r="H14" s="92"/>
      <c r="I14" s="93"/>
      <c r="J14" s="94"/>
      <c r="K14" s="52"/>
      <c r="L14" s="18"/>
      <c r="M14" s="19"/>
      <c r="N14" s="20"/>
      <c r="O14" s="30"/>
      <c r="Q14" s="17"/>
      <c r="S14" s="17"/>
    </row>
    <row r="15" spans="1:19" s="3" customFormat="1" ht="15" customHeight="1">
      <c r="A15" s="141"/>
      <c r="B15" s="142"/>
      <c r="C15" s="60"/>
      <c r="D15" s="109"/>
      <c r="E15" s="107"/>
      <c r="F15" s="108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141"/>
      <c r="B16" s="142"/>
      <c r="C16" s="60"/>
      <c r="D16" s="109"/>
      <c r="E16" s="107"/>
      <c r="F16" s="108"/>
      <c r="G16" s="91"/>
      <c r="H16" s="92"/>
      <c r="I16" s="95"/>
      <c r="J16" s="96"/>
      <c r="K16" s="52"/>
      <c r="L16" s="18"/>
      <c r="M16" s="19"/>
      <c r="N16" s="20"/>
      <c r="O16" s="30"/>
      <c r="Q16" s="17"/>
    </row>
    <row r="17" spans="1:19" s="3" customFormat="1" ht="15" customHeight="1">
      <c r="A17" s="141"/>
      <c r="B17" s="142"/>
      <c r="C17" s="60"/>
      <c r="D17" s="109"/>
      <c r="E17" s="107"/>
      <c r="F17" s="108"/>
      <c r="G17" s="91"/>
      <c r="H17" s="92"/>
      <c r="I17" s="95"/>
      <c r="J17" s="96"/>
      <c r="K17" s="52"/>
      <c r="L17" s="18"/>
      <c r="M17" s="19"/>
      <c r="N17" s="20"/>
      <c r="O17" s="20"/>
      <c r="Q17" s="17"/>
    </row>
    <row r="18" spans="1:19" s="3" customFormat="1" ht="15" customHeight="1">
      <c r="A18" s="141"/>
      <c r="B18" s="142"/>
      <c r="C18" s="60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</row>
    <row r="19" spans="1:19" s="3" customFormat="1" ht="15" customHeight="1">
      <c r="A19" s="141"/>
      <c r="B19" s="142"/>
      <c r="C19" s="61"/>
      <c r="D19" s="109"/>
      <c r="E19" s="107"/>
      <c r="F19" s="108"/>
      <c r="G19" s="91"/>
      <c r="H19" s="92"/>
      <c r="I19" s="95"/>
      <c r="J19" s="96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41"/>
      <c r="B20" s="142"/>
      <c r="C20" s="61"/>
      <c r="D20" s="109"/>
      <c r="E20" s="107"/>
      <c r="F20" s="108"/>
      <c r="G20" s="91"/>
      <c r="H20" s="92"/>
      <c r="I20" s="95"/>
      <c r="J20" s="96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141"/>
      <c r="B21" s="142"/>
      <c r="C21" s="61"/>
      <c r="D21" s="109"/>
      <c r="E21" s="107"/>
      <c r="F21" s="108"/>
      <c r="G21" s="91"/>
      <c r="H21" s="92"/>
      <c r="I21" s="95"/>
      <c r="J21" s="96"/>
      <c r="K21" s="12"/>
      <c r="L21" s="13"/>
      <c r="M21" s="14"/>
      <c r="N21" s="15"/>
      <c r="O21" s="16"/>
      <c r="Q21" s="17"/>
      <c r="S21" s="17"/>
    </row>
    <row r="22" spans="1:19" s="3" customFormat="1" ht="15" customHeight="1">
      <c r="A22" s="141"/>
      <c r="B22" s="142"/>
      <c r="C22" s="61"/>
      <c r="D22" s="109"/>
      <c r="E22" s="107"/>
      <c r="F22" s="108"/>
      <c r="G22" s="91"/>
      <c r="H22" s="92"/>
      <c r="I22" s="95"/>
      <c r="J22" s="96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141"/>
      <c r="B23" s="142"/>
      <c r="C23" s="61"/>
      <c r="D23" s="109"/>
      <c r="E23" s="107"/>
      <c r="F23" s="108"/>
      <c r="G23" s="91"/>
      <c r="H23" s="92"/>
      <c r="I23" s="95"/>
      <c r="J23" s="96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41"/>
      <c r="B24" s="142"/>
      <c r="C24" s="61"/>
      <c r="D24" s="109"/>
      <c r="E24" s="107"/>
      <c r="F24" s="108"/>
      <c r="G24" s="91"/>
      <c r="H24" s="92"/>
      <c r="I24" s="95"/>
      <c r="J24" s="96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41"/>
      <c r="B25" s="142"/>
      <c r="C25" s="61"/>
      <c r="D25" s="109"/>
      <c r="E25" s="107"/>
      <c r="F25" s="108"/>
      <c r="G25" s="91"/>
      <c r="H25" s="92"/>
      <c r="I25" s="95"/>
      <c r="J25" s="96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41"/>
      <c r="B26" s="142"/>
      <c r="C26" s="61"/>
      <c r="D26" s="109"/>
      <c r="E26" s="107"/>
      <c r="F26" s="108"/>
      <c r="G26" s="91"/>
      <c r="H26" s="92"/>
      <c r="I26" s="95"/>
      <c r="J26" s="96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41"/>
      <c r="B27" s="142"/>
      <c r="C27" s="61"/>
      <c r="D27" s="109"/>
      <c r="E27" s="107"/>
      <c r="F27" s="108"/>
      <c r="G27" s="91"/>
      <c r="H27" s="92"/>
      <c r="I27" s="95"/>
      <c r="J27" s="96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41"/>
      <c r="B28" s="142"/>
      <c r="C28" s="61"/>
      <c r="D28" s="109"/>
      <c r="E28" s="107"/>
      <c r="F28" s="108"/>
      <c r="G28" s="91"/>
      <c r="H28" s="92"/>
      <c r="I28" s="95"/>
      <c r="J28" s="96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41"/>
      <c r="B29" s="142"/>
      <c r="C29" s="61"/>
      <c r="D29" s="109"/>
      <c r="E29" s="107"/>
      <c r="F29" s="108"/>
      <c r="G29" s="91"/>
      <c r="H29" s="92"/>
      <c r="I29" s="95"/>
      <c r="J29" s="96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41"/>
      <c r="B30" s="142"/>
      <c r="C30" s="61"/>
      <c r="D30" s="109"/>
      <c r="E30" s="107"/>
      <c r="F30" s="108"/>
      <c r="G30" s="91"/>
      <c r="H30" s="92"/>
      <c r="I30" s="95"/>
      <c r="J30" s="96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41"/>
      <c r="B31" s="142"/>
      <c r="C31" s="61"/>
      <c r="D31" s="109"/>
      <c r="E31" s="107"/>
      <c r="F31" s="108"/>
      <c r="G31" s="91"/>
      <c r="H31" s="92"/>
      <c r="I31" s="95"/>
      <c r="J31" s="96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41"/>
      <c r="B32" s="142"/>
      <c r="C32" s="61"/>
      <c r="D32" s="109"/>
      <c r="E32" s="107"/>
      <c r="F32" s="108"/>
      <c r="G32" s="91"/>
      <c r="H32" s="92"/>
      <c r="I32" s="95"/>
      <c r="J32" s="96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41"/>
      <c r="B33" s="142"/>
      <c r="C33" s="61"/>
      <c r="D33" s="109"/>
      <c r="E33" s="107"/>
      <c r="F33" s="108"/>
      <c r="G33" s="91"/>
      <c r="H33" s="92"/>
      <c r="I33" s="95"/>
      <c r="J33" s="96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41"/>
      <c r="B34" s="142"/>
      <c r="C34" s="61"/>
      <c r="D34" s="109"/>
      <c r="E34" s="107"/>
      <c r="F34" s="108"/>
      <c r="G34" s="91"/>
      <c r="H34" s="92"/>
      <c r="I34" s="95"/>
      <c r="J34" s="96"/>
      <c r="K34" s="12"/>
      <c r="L34" s="18"/>
      <c r="M34" s="19"/>
      <c r="N34" s="20"/>
      <c r="O34" s="30"/>
      <c r="Q34" s="17"/>
      <c r="S34" s="17"/>
    </row>
    <row r="35" spans="1:19" s="3" customFormat="1" ht="15" customHeight="1">
      <c r="A35" s="141"/>
      <c r="B35" s="142"/>
      <c r="C35" s="61"/>
      <c r="D35" s="109"/>
      <c r="E35" s="107"/>
      <c r="F35" s="108"/>
      <c r="G35" s="91"/>
      <c r="H35" s="92"/>
      <c r="I35" s="95"/>
      <c r="J35" s="96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41"/>
      <c r="B36" s="142"/>
      <c r="C36" s="61"/>
      <c r="D36" s="109"/>
      <c r="E36" s="107"/>
      <c r="F36" s="108"/>
      <c r="G36" s="91"/>
      <c r="H36" s="92"/>
      <c r="I36" s="95"/>
      <c r="J36" s="96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141"/>
      <c r="B37" s="142"/>
      <c r="C37" s="61"/>
      <c r="D37" s="109"/>
      <c r="E37" s="107"/>
      <c r="F37" s="108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41"/>
      <c r="B38" s="142"/>
      <c r="C38" s="61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41"/>
      <c r="B39" s="142"/>
      <c r="C39" s="61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41"/>
      <c r="B40" s="142"/>
      <c r="C40" s="61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41"/>
      <c r="B41" s="142"/>
      <c r="C41" s="61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41"/>
      <c r="B42" s="142"/>
      <c r="C42" s="61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41"/>
      <c r="B43" s="142"/>
      <c r="C43" s="61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41"/>
      <c r="B44" s="142"/>
      <c r="C44" s="61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41"/>
      <c r="B45" s="142"/>
      <c r="C45" s="61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41"/>
      <c r="B46" s="142"/>
      <c r="C46" s="61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41"/>
      <c r="B47" s="142"/>
      <c r="C47" s="61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39" t="s">
        <v>5</v>
      </c>
      <c r="B48" s="140"/>
      <c r="C48" s="140"/>
      <c r="D48" s="104"/>
      <c r="E48" s="104"/>
      <c r="F48" s="104"/>
      <c r="G48" s="104"/>
      <c r="H48" s="104"/>
      <c r="I48" s="104"/>
      <c r="J48" s="105">
        <f>SUM(K10:K47)</f>
        <v>106</v>
      </c>
      <c r="K48" s="104"/>
      <c r="L48" s="31"/>
      <c r="M48" s="21" t="e">
        <f>SUM(#REF!)</f>
        <v>#REF!</v>
      </c>
      <c r="N48" s="22"/>
      <c r="O48" s="22">
        <f>J48</f>
        <v>106</v>
      </c>
    </row>
    <row r="49" spans="1:13">
      <c r="A49" s="23"/>
      <c r="B49" s="24"/>
    </row>
    <row r="50" spans="1:13">
      <c r="M50" s="26"/>
    </row>
  </sheetData>
  <mergeCells count="164">
    <mergeCell ref="D5:O5"/>
    <mergeCell ref="A7:M7"/>
    <mergeCell ref="O7:O9"/>
    <mergeCell ref="A8:B9"/>
    <mergeCell ref="C8:C9"/>
    <mergeCell ref="D8:F9"/>
    <mergeCell ref="G8:H9"/>
    <mergeCell ref="I8:J9"/>
    <mergeCell ref="K8:L9"/>
    <mergeCell ref="M8:M9"/>
    <mergeCell ref="A12:B12"/>
    <mergeCell ref="D12:F12"/>
    <mergeCell ref="G12:H12"/>
    <mergeCell ref="I12:J12"/>
    <mergeCell ref="A13:B13"/>
    <mergeCell ref="D13:F13"/>
    <mergeCell ref="G13:H13"/>
    <mergeCell ref="I13:J13"/>
    <mergeCell ref="A10:B10"/>
    <mergeCell ref="D10:F10"/>
    <mergeCell ref="G10:H10"/>
    <mergeCell ref="I10:J10"/>
    <mergeCell ref="A11:B11"/>
    <mergeCell ref="D11:F11"/>
    <mergeCell ref="G11:H11"/>
    <mergeCell ref="I11:J11"/>
    <mergeCell ref="A16:B16"/>
    <mergeCell ref="D16:F16"/>
    <mergeCell ref="G16:H16"/>
    <mergeCell ref="I16:J16"/>
    <mergeCell ref="A17:B17"/>
    <mergeCell ref="D17:F17"/>
    <mergeCell ref="G17:H17"/>
    <mergeCell ref="I17:J17"/>
    <mergeCell ref="A14:B14"/>
    <mergeCell ref="D14:F14"/>
    <mergeCell ref="G14:H14"/>
    <mergeCell ref="I14:J14"/>
    <mergeCell ref="A15:B15"/>
    <mergeCell ref="D15:F15"/>
    <mergeCell ref="G15:H15"/>
    <mergeCell ref="I15:J15"/>
    <mergeCell ref="A20:B20"/>
    <mergeCell ref="D20:F20"/>
    <mergeCell ref="G20:H20"/>
    <mergeCell ref="I20:J20"/>
    <mergeCell ref="A21:B21"/>
    <mergeCell ref="D21:F21"/>
    <mergeCell ref="G21:H21"/>
    <mergeCell ref="I21:J21"/>
    <mergeCell ref="A18:B18"/>
    <mergeCell ref="D18:F18"/>
    <mergeCell ref="G18:H18"/>
    <mergeCell ref="I18:J18"/>
    <mergeCell ref="A19:B19"/>
    <mergeCell ref="D19:F19"/>
    <mergeCell ref="G19:H19"/>
    <mergeCell ref="I19:J19"/>
    <mergeCell ref="A24:B24"/>
    <mergeCell ref="D24:F24"/>
    <mergeCell ref="G24:H24"/>
    <mergeCell ref="I24:J24"/>
    <mergeCell ref="A25:B25"/>
    <mergeCell ref="D25:F25"/>
    <mergeCell ref="G25:H25"/>
    <mergeCell ref="I25:J25"/>
    <mergeCell ref="A22:B22"/>
    <mergeCell ref="D22:F22"/>
    <mergeCell ref="G22:H22"/>
    <mergeCell ref="I22:J22"/>
    <mergeCell ref="A23:B23"/>
    <mergeCell ref="D23:F23"/>
    <mergeCell ref="G23:H23"/>
    <mergeCell ref="I23:J23"/>
    <mergeCell ref="A28:B28"/>
    <mergeCell ref="D28:F28"/>
    <mergeCell ref="G28:H28"/>
    <mergeCell ref="I28:J28"/>
    <mergeCell ref="A29:B29"/>
    <mergeCell ref="D29:F29"/>
    <mergeCell ref="G29:H29"/>
    <mergeCell ref="I29:J29"/>
    <mergeCell ref="A26:B26"/>
    <mergeCell ref="D26:F26"/>
    <mergeCell ref="G26:H26"/>
    <mergeCell ref="I26:J26"/>
    <mergeCell ref="A27:B27"/>
    <mergeCell ref="D27:F27"/>
    <mergeCell ref="G27:H27"/>
    <mergeCell ref="I27:J27"/>
    <mergeCell ref="A32:B32"/>
    <mergeCell ref="D32:F32"/>
    <mergeCell ref="G32:H32"/>
    <mergeCell ref="I32:J32"/>
    <mergeCell ref="A33:B33"/>
    <mergeCell ref="D33:F33"/>
    <mergeCell ref="G33:H33"/>
    <mergeCell ref="I33:J33"/>
    <mergeCell ref="A30:B30"/>
    <mergeCell ref="D30:F30"/>
    <mergeCell ref="G30:H30"/>
    <mergeCell ref="I30:J30"/>
    <mergeCell ref="A31:B31"/>
    <mergeCell ref="D31:F31"/>
    <mergeCell ref="G31:H31"/>
    <mergeCell ref="I31:J31"/>
    <mergeCell ref="A36:B36"/>
    <mergeCell ref="D36:F36"/>
    <mergeCell ref="G36:H36"/>
    <mergeCell ref="I36:J36"/>
    <mergeCell ref="A37:B37"/>
    <mergeCell ref="D37:F37"/>
    <mergeCell ref="G37:H37"/>
    <mergeCell ref="I37:J37"/>
    <mergeCell ref="A34:B34"/>
    <mergeCell ref="D34:F34"/>
    <mergeCell ref="G34:H34"/>
    <mergeCell ref="I34:J34"/>
    <mergeCell ref="A35:B35"/>
    <mergeCell ref="D35:F35"/>
    <mergeCell ref="G35:H35"/>
    <mergeCell ref="I35:J35"/>
    <mergeCell ref="A40:B40"/>
    <mergeCell ref="D40:F40"/>
    <mergeCell ref="G40:H40"/>
    <mergeCell ref="I40:J40"/>
    <mergeCell ref="A41:B41"/>
    <mergeCell ref="D41:F41"/>
    <mergeCell ref="G41:H41"/>
    <mergeCell ref="I41:J41"/>
    <mergeCell ref="A38:B38"/>
    <mergeCell ref="D38:F38"/>
    <mergeCell ref="G38:H38"/>
    <mergeCell ref="I38:J38"/>
    <mergeCell ref="A39:B39"/>
    <mergeCell ref="D39:F39"/>
    <mergeCell ref="G39:H39"/>
    <mergeCell ref="I39:J39"/>
    <mergeCell ref="A44:B44"/>
    <mergeCell ref="D44:F44"/>
    <mergeCell ref="G44:H44"/>
    <mergeCell ref="I44:J44"/>
    <mergeCell ref="A45:B45"/>
    <mergeCell ref="D45:F45"/>
    <mergeCell ref="G45:H45"/>
    <mergeCell ref="I45:J45"/>
    <mergeCell ref="A42:B42"/>
    <mergeCell ref="D42:F42"/>
    <mergeCell ref="G42:H42"/>
    <mergeCell ref="I42:J42"/>
    <mergeCell ref="A43:B43"/>
    <mergeCell ref="D43:F43"/>
    <mergeCell ref="G43:H43"/>
    <mergeCell ref="I43:J43"/>
    <mergeCell ref="A48:I48"/>
    <mergeCell ref="J48:K48"/>
    <mergeCell ref="A46:B46"/>
    <mergeCell ref="D46:F46"/>
    <mergeCell ref="G46:H46"/>
    <mergeCell ref="I46:J46"/>
    <mergeCell ref="A47:B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S50"/>
  <sheetViews>
    <sheetView showGridLines="0" view="pageBreakPreview" topLeftCell="A19" zoomScaleSheetLayoutView="100" workbookViewId="0">
      <selection activeCell="V34" sqref="V34"/>
    </sheetView>
  </sheetViews>
  <sheetFormatPr defaultRowHeight="12.75"/>
  <cols>
    <col min="1" max="1" width="3.7109375" customWidth="1"/>
    <col min="2" max="2" width="9.140625" customWidth="1"/>
    <col min="3" max="3" width="11.855468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/>
      <c r="C5" s="70">
        <v>100674</v>
      </c>
      <c r="D5" s="116" t="s">
        <v>72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37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17"/>
      <c r="B8" s="119"/>
      <c r="C8" s="143" t="s">
        <v>8</v>
      </c>
      <c r="D8" s="84" t="s">
        <v>22</v>
      </c>
      <c r="E8" s="84"/>
      <c r="F8" s="84"/>
      <c r="G8" s="84"/>
      <c r="H8" s="84"/>
      <c r="I8" s="84" t="s">
        <v>17</v>
      </c>
      <c r="J8" s="84"/>
      <c r="K8" s="84" t="s">
        <v>9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0"/>
      <c r="B9" s="122"/>
      <c r="C9" s="14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15" customHeight="1">
      <c r="A10" s="141"/>
      <c r="B10" s="142"/>
      <c r="C10" s="60">
        <v>3.4</v>
      </c>
      <c r="D10" s="109">
        <v>0.4</v>
      </c>
      <c r="E10" s="107"/>
      <c r="F10" s="108"/>
      <c r="G10" s="91"/>
      <c r="H10" s="92"/>
      <c r="I10" s="142">
        <v>43</v>
      </c>
      <c r="J10" s="142"/>
      <c r="K10" s="52">
        <f>I10*C10*D10</f>
        <v>58.48</v>
      </c>
      <c r="L10" s="13"/>
      <c r="M10" s="14"/>
      <c r="N10" s="15"/>
      <c r="O10" s="29" t="s">
        <v>49</v>
      </c>
      <c r="Q10" s="17"/>
      <c r="R10" s="6"/>
      <c r="S10" s="17"/>
    </row>
    <row r="11" spans="1:19" s="3" customFormat="1" ht="15" customHeight="1">
      <c r="A11" s="141"/>
      <c r="B11" s="142"/>
      <c r="C11" s="60">
        <v>2</v>
      </c>
      <c r="D11" s="109">
        <v>0.6</v>
      </c>
      <c r="E11" s="107"/>
      <c r="F11" s="108"/>
      <c r="G11" s="91"/>
      <c r="H11" s="92"/>
      <c r="I11" s="142">
        <v>12</v>
      </c>
      <c r="J11" s="142"/>
      <c r="K11" s="52">
        <f t="shared" ref="K11:K14" si="0">I11*C11*D11</f>
        <v>14.399999999999999</v>
      </c>
      <c r="L11" s="18"/>
      <c r="M11" s="19"/>
      <c r="N11" s="20"/>
      <c r="O11" s="30" t="s">
        <v>50</v>
      </c>
      <c r="Q11" s="17"/>
      <c r="R11" s="6"/>
      <c r="S11" s="17"/>
    </row>
    <row r="12" spans="1:19" s="3" customFormat="1" ht="15" customHeight="1">
      <c r="A12" s="141"/>
      <c r="B12" s="142"/>
      <c r="C12" s="60">
        <v>0.8</v>
      </c>
      <c r="D12" s="109">
        <v>0.6</v>
      </c>
      <c r="E12" s="107"/>
      <c r="F12" s="108"/>
      <c r="G12" s="91"/>
      <c r="H12" s="92"/>
      <c r="I12" s="142">
        <v>7</v>
      </c>
      <c r="J12" s="142"/>
      <c r="K12" s="52">
        <f t="shared" si="0"/>
        <v>3.3600000000000003</v>
      </c>
      <c r="L12" s="18"/>
      <c r="M12" s="19"/>
      <c r="N12" s="20"/>
      <c r="O12" s="30" t="s">
        <v>51</v>
      </c>
      <c r="Q12" s="17"/>
      <c r="R12" s="6"/>
      <c r="S12" s="17"/>
    </row>
    <row r="13" spans="1:19" s="3" customFormat="1" ht="24.75" customHeight="1">
      <c r="A13" s="141"/>
      <c r="B13" s="142"/>
      <c r="C13" s="60">
        <v>2</v>
      </c>
      <c r="D13" s="109">
        <v>1</v>
      </c>
      <c r="E13" s="107"/>
      <c r="F13" s="108"/>
      <c r="G13" s="91"/>
      <c r="H13" s="92"/>
      <c r="I13" s="142">
        <v>2</v>
      </c>
      <c r="J13" s="142"/>
      <c r="K13" s="52">
        <f t="shared" si="0"/>
        <v>4</v>
      </c>
      <c r="L13" s="18"/>
      <c r="M13" s="19"/>
      <c r="N13" s="20"/>
      <c r="O13" s="30" t="s">
        <v>52</v>
      </c>
      <c r="Q13" s="17"/>
      <c r="R13" s="6"/>
      <c r="S13" s="17"/>
    </row>
    <row r="14" spans="1:19" s="3" customFormat="1" ht="15" customHeight="1">
      <c r="A14" s="141"/>
      <c r="B14" s="142"/>
      <c r="C14" s="60">
        <v>2.4</v>
      </c>
      <c r="D14" s="109">
        <v>0.4</v>
      </c>
      <c r="E14" s="107"/>
      <c r="F14" s="108"/>
      <c r="G14" s="91"/>
      <c r="H14" s="92"/>
      <c r="I14" s="142">
        <v>4</v>
      </c>
      <c r="J14" s="142"/>
      <c r="K14" s="52">
        <f t="shared" si="0"/>
        <v>3.84</v>
      </c>
      <c r="L14" s="18"/>
      <c r="M14" s="19"/>
      <c r="N14" s="20"/>
      <c r="O14" s="30" t="s">
        <v>53</v>
      </c>
      <c r="Q14" s="17"/>
      <c r="S14" s="17"/>
    </row>
    <row r="15" spans="1:19" s="3" customFormat="1" ht="15" customHeight="1">
      <c r="A15" s="141"/>
      <c r="B15" s="142"/>
      <c r="C15" s="60"/>
      <c r="D15" s="109"/>
      <c r="E15" s="107"/>
      <c r="F15" s="108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141"/>
      <c r="B16" s="142"/>
      <c r="C16" s="60"/>
      <c r="D16" s="109"/>
      <c r="E16" s="107"/>
      <c r="F16" s="108"/>
      <c r="G16" s="91"/>
      <c r="H16" s="92"/>
      <c r="I16" s="95"/>
      <c r="J16" s="96"/>
      <c r="K16" s="52"/>
      <c r="L16" s="18"/>
      <c r="M16" s="19"/>
      <c r="N16" s="20"/>
      <c r="O16" s="30"/>
      <c r="Q16" s="17"/>
    </row>
    <row r="17" spans="1:19" s="3" customFormat="1" ht="15" customHeight="1">
      <c r="A17" s="141"/>
      <c r="B17" s="142"/>
      <c r="C17" s="60"/>
      <c r="D17" s="109"/>
      <c r="E17" s="107"/>
      <c r="F17" s="108"/>
      <c r="G17" s="91"/>
      <c r="H17" s="92"/>
      <c r="I17" s="95"/>
      <c r="J17" s="96"/>
      <c r="K17" s="52"/>
      <c r="L17" s="18"/>
      <c r="M17" s="19"/>
      <c r="N17" s="20"/>
      <c r="O17" s="20"/>
      <c r="Q17" s="17"/>
    </row>
    <row r="18" spans="1:19" s="3" customFormat="1" ht="15" customHeight="1">
      <c r="A18" s="141"/>
      <c r="B18" s="142"/>
      <c r="C18" s="60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</row>
    <row r="19" spans="1:19" s="3" customFormat="1" ht="15" customHeight="1">
      <c r="A19" s="141"/>
      <c r="B19" s="142"/>
      <c r="C19" s="61"/>
      <c r="D19" s="109"/>
      <c r="E19" s="107"/>
      <c r="F19" s="108"/>
      <c r="G19" s="91"/>
      <c r="H19" s="92"/>
      <c r="I19" s="95"/>
      <c r="J19" s="96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41"/>
      <c r="B20" s="142"/>
      <c r="C20" s="61"/>
      <c r="D20" s="109"/>
      <c r="E20" s="107"/>
      <c r="F20" s="108"/>
      <c r="G20" s="91"/>
      <c r="H20" s="92"/>
      <c r="I20" s="95"/>
      <c r="J20" s="96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141"/>
      <c r="B21" s="142"/>
      <c r="C21" s="61"/>
      <c r="D21" s="109"/>
      <c r="E21" s="107"/>
      <c r="F21" s="108"/>
      <c r="G21" s="91"/>
      <c r="H21" s="92"/>
      <c r="I21" s="95"/>
      <c r="J21" s="96"/>
      <c r="K21" s="12"/>
      <c r="L21" s="13"/>
      <c r="M21" s="14"/>
      <c r="N21" s="15"/>
      <c r="O21" s="16"/>
      <c r="Q21" s="17"/>
      <c r="S21" s="17"/>
    </row>
    <row r="22" spans="1:19" s="3" customFormat="1" ht="15" customHeight="1">
      <c r="A22" s="141"/>
      <c r="B22" s="142"/>
      <c r="C22" s="61"/>
      <c r="D22" s="109"/>
      <c r="E22" s="107"/>
      <c r="F22" s="108"/>
      <c r="G22" s="91"/>
      <c r="H22" s="92"/>
      <c r="I22" s="95"/>
      <c r="J22" s="96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141"/>
      <c r="B23" s="142"/>
      <c r="C23" s="61"/>
      <c r="D23" s="109"/>
      <c r="E23" s="107"/>
      <c r="F23" s="108"/>
      <c r="G23" s="91"/>
      <c r="H23" s="92"/>
      <c r="I23" s="95"/>
      <c r="J23" s="96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41"/>
      <c r="B24" s="142"/>
      <c r="C24" s="61"/>
      <c r="D24" s="109"/>
      <c r="E24" s="107"/>
      <c r="F24" s="108"/>
      <c r="G24" s="91"/>
      <c r="H24" s="92"/>
      <c r="I24" s="95"/>
      <c r="J24" s="96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41"/>
      <c r="B25" s="142"/>
      <c r="C25" s="61"/>
      <c r="D25" s="109"/>
      <c r="E25" s="107"/>
      <c r="F25" s="108"/>
      <c r="G25" s="91"/>
      <c r="H25" s="92"/>
      <c r="I25" s="95"/>
      <c r="J25" s="96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41"/>
      <c r="B26" s="142"/>
      <c r="C26" s="61"/>
      <c r="D26" s="109"/>
      <c r="E26" s="107"/>
      <c r="F26" s="108"/>
      <c r="G26" s="91"/>
      <c r="H26" s="92"/>
      <c r="I26" s="95"/>
      <c r="J26" s="96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41"/>
      <c r="B27" s="142"/>
      <c r="C27" s="61"/>
      <c r="D27" s="109"/>
      <c r="E27" s="107"/>
      <c r="F27" s="108"/>
      <c r="G27" s="91"/>
      <c r="H27" s="92"/>
      <c r="I27" s="95"/>
      <c r="J27" s="96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41"/>
      <c r="B28" s="142"/>
      <c r="C28" s="61"/>
      <c r="D28" s="109"/>
      <c r="E28" s="107"/>
      <c r="F28" s="108"/>
      <c r="G28" s="91"/>
      <c r="H28" s="92"/>
      <c r="I28" s="95"/>
      <c r="J28" s="96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41"/>
      <c r="B29" s="142"/>
      <c r="C29" s="61"/>
      <c r="D29" s="109"/>
      <c r="E29" s="107"/>
      <c r="F29" s="108"/>
      <c r="G29" s="91"/>
      <c r="H29" s="92"/>
      <c r="I29" s="95"/>
      <c r="J29" s="96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41"/>
      <c r="B30" s="142"/>
      <c r="C30" s="61"/>
      <c r="D30" s="109"/>
      <c r="E30" s="107"/>
      <c r="F30" s="108"/>
      <c r="G30" s="91"/>
      <c r="H30" s="92"/>
      <c r="I30" s="95"/>
      <c r="J30" s="96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41"/>
      <c r="B31" s="142"/>
      <c r="C31" s="61"/>
      <c r="D31" s="109"/>
      <c r="E31" s="107"/>
      <c r="F31" s="108"/>
      <c r="G31" s="91"/>
      <c r="H31" s="92"/>
      <c r="I31" s="95"/>
      <c r="J31" s="96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41"/>
      <c r="B32" s="142"/>
      <c r="C32" s="61"/>
      <c r="D32" s="109"/>
      <c r="E32" s="107"/>
      <c r="F32" s="108"/>
      <c r="G32" s="91"/>
      <c r="H32" s="92"/>
      <c r="I32" s="95"/>
      <c r="J32" s="96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41"/>
      <c r="B33" s="142"/>
      <c r="C33" s="61"/>
      <c r="D33" s="109"/>
      <c r="E33" s="107"/>
      <c r="F33" s="108"/>
      <c r="G33" s="91"/>
      <c r="H33" s="92"/>
      <c r="I33" s="95"/>
      <c r="J33" s="96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41"/>
      <c r="B34" s="142"/>
      <c r="C34" s="61"/>
      <c r="D34" s="109"/>
      <c r="E34" s="107"/>
      <c r="F34" s="108"/>
      <c r="G34" s="91"/>
      <c r="H34" s="92"/>
      <c r="I34" s="95"/>
      <c r="J34" s="96"/>
      <c r="K34" s="12"/>
      <c r="L34" s="18"/>
      <c r="M34" s="19"/>
      <c r="N34" s="20"/>
      <c r="O34" s="30"/>
      <c r="Q34" s="17"/>
      <c r="S34" s="17"/>
    </row>
    <row r="35" spans="1:19" s="3" customFormat="1" ht="15" customHeight="1">
      <c r="A35" s="141"/>
      <c r="B35" s="142"/>
      <c r="C35" s="61"/>
      <c r="D35" s="109"/>
      <c r="E35" s="107"/>
      <c r="F35" s="108"/>
      <c r="G35" s="91"/>
      <c r="H35" s="92"/>
      <c r="I35" s="95"/>
      <c r="J35" s="96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41"/>
      <c r="B36" s="142"/>
      <c r="C36" s="61"/>
      <c r="D36" s="109"/>
      <c r="E36" s="107"/>
      <c r="F36" s="108"/>
      <c r="G36" s="91"/>
      <c r="H36" s="92"/>
      <c r="I36" s="95"/>
      <c r="J36" s="96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141"/>
      <c r="B37" s="142"/>
      <c r="C37" s="61"/>
      <c r="D37" s="109"/>
      <c r="E37" s="107"/>
      <c r="F37" s="108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41"/>
      <c r="B38" s="142"/>
      <c r="C38" s="61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41"/>
      <c r="B39" s="142"/>
      <c r="C39" s="61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41"/>
      <c r="B40" s="142"/>
      <c r="C40" s="61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41"/>
      <c r="B41" s="142"/>
      <c r="C41" s="61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41"/>
      <c r="B42" s="142"/>
      <c r="C42" s="61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41"/>
      <c r="B43" s="142"/>
      <c r="C43" s="61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41"/>
      <c r="B44" s="142"/>
      <c r="C44" s="61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41"/>
      <c r="B45" s="142"/>
      <c r="C45" s="61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41"/>
      <c r="B46" s="142"/>
      <c r="C46" s="61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41"/>
      <c r="B47" s="142"/>
      <c r="C47" s="61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39" t="s">
        <v>5</v>
      </c>
      <c r="B48" s="140"/>
      <c r="C48" s="140"/>
      <c r="D48" s="104"/>
      <c r="E48" s="104"/>
      <c r="F48" s="104"/>
      <c r="G48" s="104"/>
      <c r="H48" s="104"/>
      <c r="I48" s="104"/>
      <c r="J48" s="105">
        <f>SUM(K10:K47)</f>
        <v>84.08</v>
      </c>
      <c r="K48" s="104"/>
      <c r="L48" s="31"/>
      <c r="M48" s="21" t="e">
        <f>SUM(#REF!)</f>
        <v>#REF!</v>
      </c>
      <c r="N48" s="22"/>
      <c r="O48" s="22">
        <f>J48</f>
        <v>84.08</v>
      </c>
    </row>
    <row r="49" spans="1:13">
      <c r="A49" s="23"/>
      <c r="B49" s="24"/>
    </row>
    <row r="50" spans="1:13">
      <c r="M50" s="26"/>
    </row>
  </sheetData>
  <mergeCells count="164">
    <mergeCell ref="D5:O5"/>
    <mergeCell ref="A7:M7"/>
    <mergeCell ref="O7:O9"/>
    <mergeCell ref="A8:B9"/>
    <mergeCell ref="C8:C9"/>
    <mergeCell ref="D8:F9"/>
    <mergeCell ref="G8:H9"/>
    <mergeCell ref="I8:J9"/>
    <mergeCell ref="K8:L9"/>
    <mergeCell ref="M8:M9"/>
    <mergeCell ref="A12:B12"/>
    <mergeCell ref="D12:F12"/>
    <mergeCell ref="G12:H12"/>
    <mergeCell ref="I12:J12"/>
    <mergeCell ref="A13:B13"/>
    <mergeCell ref="D13:F13"/>
    <mergeCell ref="G13:H13"/>
    <mergeCell ref="I13:J13"/>
    <mergeCell ref="A10:B10"/>
    <mergeCell ref="D10:F10"/>
    <mergeCell ref="G10:H10"/>
    <mergeCell ref="I10:J10"/>
    <mergeCell ref="A11:B11"/>
    <mergeCell ref="D11:F11"/>
    <mergeCell ref="G11:H11"/>
    <mergeCell ref="I11:J11"/>
    <mergeCell ref="A16:B16"/>
    <mergeCell ref="D16:F16"/>
    <mergeCell ref="G16:H16"/>
    <mergeCell ref="I16:J16"/>
    <mergeCell ref="A17:B17"/>
    <mergeCell ref="D17:F17"/>
    <mergeCell ref="G17:H17"/>
    <mergeCell ref="I17:J17"/>
    <mergeCell ref="A14:B14"/>
    <mergeCell ref="D14:F14"/>
    <mergeCell ref="G14:H14"/>
    <mergeCell ref="I14:J14"/>
    <mergeCell ref="A15:B15"/>
    <mergeCell ref="D15:F15"/>
    <mergeCell ref="G15:H15"/>
    <mergeCell ref="I15:J15"/>
    <mergeCell ref="A20:B20"/>
    <mergeCell ref="D20:F20"/>
    <mergeCell ref="G20:H20"/>
    <mergeCell ref="I20:J20"/>
    <mergeCell ref="A21:B21"/>
    <mergeCell ref="D21:F21"/>
    <mergeCell ref="G21:H21"/>
    <mergeCell ref="I21:J21"/>
    <mergeCell ref="A18:B18"/>
    <mergeCell ref="D18:F18"/>
    <mergeCell ref="G18:H18"/>
    <mergeCell ref="I18:J18"/>
    <mergeCell ref="A19:B19"/>
    <mergeCell ref="D19:F19"/>
    <mergeCell ref="G19:H19"/>
    <mergeCell ref="I19:J19"/>
    <mergeCell ref="A24:B24"/>
    <mergeCell ref="D24:F24"/>
    <mergeCell ref="G24:H24"/>
    <mergeCell ref="I24:J24"/>
    <mergeCell ref="A25:B25"/>
    <mergeCell ref="D25:F25"/>
    <mergeCell ref="G25:H25"/>
    <mergeCell ref="I25:J25"/>
    <mergeCell ref="A22:B22"/>
    <mergeCell ref="D22:F22"/>
    <mergeCell ref="G22:H22"/>
    <mergeCell ref="I22:J22"/>
    <mergeCell ref="A23:B23"/>
    <mergeCell ref="D23:F23"/>
    <mergeCell ref="G23:H23"/>
    <mergeCell ref="I23:J23"/>
    <mergeCell ref="A28:B28"/>
    <mergeCell ref="D28:F28"/>
    <mergeCell ref="G28:H28"/>
    <mergeCell ref="I28:J28"/>
    <mergeCell ref="A29:B29"/>
    <mergeCell ref="D29:F29"/>
    <mergeCell ref="G29:H29"/>
    <mergeCell ref="I29:J29"/>
    <mergeCell ref="A26:B26"/>
    <mergeCell ref="D26:F26"/>
    <mergeCell ref="G26:H26"/>
    <mergeCell ref="I26:J26"/>
    <mergeCell ref="A27:B27"/>
    <mergeCell ref="D27:F27"/>
    <mergeCell ref="G27:H27"/>
    <mergeCell ref="I27:J27"/>
    <mergeCell ref="A32:B32"/>
    <mergeCell ref="D32:F32"/>
    <mergeCell ref="G32:H32"/>
    <mergeCell ref="I32:J32"/>
    <mergeCell ref="A33:B33"/>
    <mergeCell ref="D33:F33"/>
    <mergeCell ref="G33:H33"/>
    <mergeCell ref="I33:J33"/>
    <mergeCell ref="A30:B30"/>
    <mergeCell ref="D30:F30"/>
    <mergeCell ref="G30:H30"/>
    <mergeCell ref="I30:J30"/>
    <mergeCell ref="A31:B31"/>
    <mergeCell ref="D31:F31"/>
    <mergeCell ref="G31:H31"/>
    <mergeCell ref="I31:J31"/>
    <mergeCell ref="A36:B36"/>
    <mergeCell ref="D36:F36"/>
    <mergeCell ref="G36:H36"/>
    <mergeCell ref="I36:J36"/>
    <mergeCell ref="A37:B37"/>
    <mergeCell ref="D37:F37"/>
    <mergeCell ref="G37:H37"/>
    <mergeCell ref="I37:J37"/>
    <mergeCell ref="A34:B34"/>
    <mergeCell ref="D34:F34"/>
    <mergeCell ref="G34:H34"/>
    <mergeCell ref="I34:J34"/>
    <mergeCell ref="A35:B35"/>
    <mergeCell ref="D35:F35"/>
    <mergeCell ref="G35:H35"/>
    <mergeCell ref="I35:J35"/>
    <mergeCell ref="A40:B40"/>
    <mergeCell ref="D40:F40"/>
    <mergeCell ref="G40:H40"/>
    <mergeCell ref="I40:J40"/>
    <mergeCell ref="A41:B41"/>
    <mergeCell ref="D41:F41"/>
    <mergeCell ref="G41:H41"/>
    <mergeCell ref="I41:J41"/>
    <mergeCell ref="A38:B38"/>
    <mergeCell ref="D38:F38"/>
    <mergeCell ref="G38:H38"/>
    <mergeCell ref="I38:J38"/>
    <mergeCell ref="A39:B39"/>
    <mergeCell ref="D39:F39"/>
    <mergeCell ref="G39:H39"/>
    <mergeCell ref="I39:J39"/>
    <mergeCell ref="A44:B44"/>
    <mergeCell ref="D44:F44"/>
    <mergeCell ref="G44:H44"/>
    <mergeCell ref="I44:J44"/>
    <mergeCell ref="A45:B45"/>
    <mergeCell ref="D45:F45"/>
    <mergeCell ref="G45:H45"/>
    <mergeCell ref="I45:J45"/>
    <mergeCell ref="A42:B42"/>
    <mergeCell ref="D42:F42"/>
    <mergeCell ref="G42:H42"/>
    <mergeCell ref="I42:J42"/>
    <mergeCell ref="A43:B43"/>
    <mergeCell ref="D43:F43"/>
    <mergeCell ref="G43:H43"/>
    <mergeCell ref="I43:J43"/>
    <mergeCell ref="A48:I48"/>
    <mergeCell ref="J48:K48"/>
    <mergeCell ref="A46:B46"/>
    <mergeCell ref="D46:F46"/>
    <mergeCell ref="G46:H46"/>
    <mergeCell ref="I46:J46"/>
    <mergeCell ref="A47:B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topLeftCell="A19" zoomScaleSheetLayoutView="100" workbookViewId="0">
      <selection activeCell="T36" sqref="T36"/>
    </sheetView>
  </sheetViews>
  <sheetFormatPr defaultRowHeight="12.75"/>
  <cols>
    <col min="1" max="1" width="3.7109375" customWidth="1"/>
    <col min="2" max="2" width="9.140625" customWidth="1"/>
    <col min="3" max="3" width="11.855468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/>
      <c r="C5" s="70">
        <v>94562</v>
      </c>
      <c r="D5" s="116" t="s">
        <v>74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37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17" t="s">
        <v>17</v>
      </c>
      <c r="B8" s="119"/>
      <c r="C8" s="143" t="s">
        <v>23</v>
      </c>
      <c r="D8" s="84" t="s">
        <v>22</v>
      </c>
      <c r="E8" s="84"/>
      <c r="F8" s="84"/>
      <c r="G8" s="84"/>
      <c r="H8" s="84"/>
      <c r="I8" s="84"/>
      <c r="J8" s="84"/>
      <c r="K8" s="84" t="s">
        <v>9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0"/>
      <c r="B9" s="122"/>
      <c r="C9" s="14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22.5" customHeight="1">
      <c r="A10" s="141">
        <v>2</v>
      </c>
      <c r="B10" s="142"/>
      <c r="C10" s="60">
        <v>2</v>
      </c>
      <c r="D10" s="109">
        <v>0.6</v>
      </c>
      <c r="E10" s="107"/>
      <c r="F10" s="108"/>
      <c r="G10" s="91"/>
      <c r="H10" s="92"/>
      <c r="I10" s="93"/>
      <c r="J10" s="94"/>
      <c r="K10" s="52">
        <f>A10*C10*D10</f>
        <v>2.4</v>
      </c>
      <c r="L10" s="13"/>
      <c r="M10" s="14"/>
      <c r="N10" s="15"/>
      <c r="O10" s="29" t="s">
        <v>56</v>
      </c>
      <c r="Q10" s="17"/>
      <c r="R10" s="6"/>
      <c r="S10" s="17"/>
    </row>
    <row r="11" spans="1:19" s="3" customFormat="1" ht="15" customHeight="1">
      <c r="A11" s="141"/>
      <c r="B11" s="142"/>
      <c r="C11" s="60"/>
      <c r="D11" s="109"/>
      <c r="E11" s="107"/>
      <c r="F11" s="108"/>
      <c r="G11" s="91"/>
      <c r="H11" s="92"/>
      <c r="I11" s="93"/>
      <c r="J11" s="94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41"/>
      <c r="B12" s="142"/>
      <c r="C12" s="60"/>
      <c r="D12" s="109"/>
      <c r="E12" s="107"/>
      <c r="F12" s="108"/>
      <c r="G12" s="91"/>
      <c r="H12" s="92"/>
      <c r="I12" s="93"/>
      <c r="J12" s="94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41"/>
      <c r="B13" s="142"/>
      <c r="C13" s="60"/>
      <c r="D13" s="109"/>
      <c r="E13" s="107"/>
      <c r="F13" s="108"/>
      <c r="G13" s="91"/>
      <c r="H13" s="92"/>
      <c r="I13" s="93"/>
      <c r="J13" s="94"/>
      <c r="K13" s="52"/>
      <c r="L13" s="18"/>
      <c r="M13" s="19"/>
      <c r="N13" s="20"/>
      <c r="O13" s="30"/>
      <c r="Q13" s="17"/>
      <c r="R13" s="6"/>
      <c r="S13" s="17"/>
    </row>
    <row r="14" spans="1:19" s="3" customFormat="1" ht="15" customHeight="1">
      <c r="A14" s="141"/>
      <c r="B14" s="142"/>
      <c r="C14" s="60"/>
      <c r="D14" s="109"/>
      <c r="E14" s="107"/>
      <c r="F14" s="108"/>
      <c r="G14" s="91"/>
      <c r="H14" s="92"/>
      <c r="I14" s="93"/>
      <c r="J14" s="94"/>
      <c r="K14" s="52"/>
      <c r="L14" s="18"/>
      <c r="M14" s="19"/>
      <c r="N14" s="20"/>
      <c r="O14" s="30"/>
      <c r="Q14" s="17"/>
      <c r="S14" s="17"/>
    </row>
    <row r="15" spans="1:19" s="3" customFormat="1" ht="15" customHeight="1">
      <c r="A15" s="141"/>
      <c r="B15" s="142"/>
      <c r="C15" s="60"/>
      <c r="D15" s="109"/>
      <c r="E15" s="107"/>
      <c r="F15" s="108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141"/>
      <c r="B16" s="142"/>
      <c r="C16" s="60"/>
      <c r="D16" s="109"/>
      <c r="E16" s="107"/>
      <c r="F16" s="108"/>
      <c r="G16" s="91"/>
      <c r="H16" s="92"/>
      <c r="I16" s="95"/>
      <c r="J16" s="96"/>
      <c r="K16" s="52"/>
      <c r="L16" s="18"/>
      <c r="M16" s="19"/>
      <c r="N16" s="20"/>
      <c r="O16" s="30"/>
      <c r="Q16" s="17"/>
    </row>
    <row r="17" spans="1:19" s="3" customFormat="1" ht="15" customHeight="1">
      <c r="A17" s="141"/>
      <c r="B17" s="142"/>
      <c r="C17" s="60"/>
      <c r="D17" s="109"/>
      <c r="E17" s="107"/>
      <c r="F17" s="108"/>
      <c r="G17" s="91"/>
      <c r="H17" s="92"/>
      <c r="I17" s="95"/>
      <c r="J17" s="96"/>
      <c r="K17" s="52"/>
      <c r="L17" s="18"/>
      <c r="M17" s="19"/>
      <c r="N17" s="20"/>
      <c r="O17" s="20"/>
      <c r="Q17" s="17"/>
    </row>
    <row r="18" spans="1:19" s="3" customFormat="1" ht="15" customHeight="1">
      <c r="A18" s="141"/>
      <c r="B18" s="142"/>
      <c r="C18" s="60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</row>
    <row r="19" spans="1:19" s="3" customFormat="1" ht="15" customHeight="1">
      <c r="A19" s="141"/>
      <c r="B19" s="142"/>
      <c r="C19" s="61"/>
      <c r="D19" s="109"/>
      <c r="E19" s="107"/>
      <c r="F19" s="108"/>
      <c r="G19" s="91"/>
      <c r="H19" s="92"/>
      <c r="I19" s="95"/>
      <c r="J19" s="96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41"/>
      <c r="B20" s="142"/>
      <c r="C20" s="61"/>
      <c r="D20" s="109"/>
      <c r="E20" s="107"/>
      <c r="F20" s="108"/>
      <c r="G20" s="91"/>
      <c r="H20" s="92"/>
      <c r="I20" s="95"/>
      <c r="J20" s="96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141"/>
      <c r="B21" s="142"/>
      <c r="C21" s="61"/>
      <c r="D21" s="109"/>
      <c r="E21" s="107"/>
      <c r="F21" s="108"/>
      <c r="G21" s="91"/>
      <c r="H21" s="92"/>
      <c r="I21" s="95"/>
      <c r="J21" s="96"/>
      <c r="K21" s="12"/>
      <c r="L21" s="13"/>
      <c r="M21" s="14"/>
      <c r="N21" s="15"/>
      <c r="O21" s="16"/>
      <c r="Q21" s="17"/>
      <c r="S21" s="17"/>
    </row>
    <row r="22" spans="1:19" s="3" customFormat="1" ht="15" customHeight="1">
      <c r="A22" s="141"/>
      <c r="B22" s="142"/>
      <c r="C22" s="61"/>
      <c r="D22" s="109"/>
      <c r="E22" s="107"/>
      <c r="F22" s="108"/>
      <c r="G22" s="91"/>
      <c r="H22" s="92"/>
      <c r="I22" s="95"/>
      <c r="J22" s="96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141"/>
      <c r="B23" s="142"/>
      <c r="C23" s="61"/>
      <c r="D23" s="109"/>
      <c r="E23" s="107"/>
      <c r="F23" s="108"/>
      <c r="G23" s="91"/>
      <c r="H23" s="92"/>
      <c r="I23" s="95"/>
      <c r="J23" s="96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41"/>
      <c r="B24" s="142"/>
      <c r="C24" s="61"/>
      <c r="D24" s="109"/>
      <c r="E24" s="107"/>
      <c r="F24" s="108"/>
      <c r="G24" s="91"/>
      <c r="H24" s="92"/>
      <c r="I24" s="95"/>
      <c r="J24" s="96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41"/>
      <c r="B25" s="142"/>
      <c r="C25" s="61"/>
      <c r="D25" s="109"/>
      <c r="E25" s="107"/>
      <c r="F25" s="108"/>
      <c r="G25" s="91"/>
      <c r="H25" s="92"/>
      <c r="I25" s="95"/>
      <c r="J25" s="96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41"/>
      <c r="B26" s="142"/>
      <c r="C26" s="61"/>
      <c r="D26" s="109"/>
      <c r="E26" s="107"/>
      <c r="F26" s="108"/>
      <c r="G26" s="91"/>
      <c r="H26" s="92"/>
      <c r="I26" s="95"/>
      <c r="J26" s="96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41"/>
      <c r="B27" s="142"/>
      <c r="C27" s="61"/>
      <c r="D27" s="109"/>
      <c r="E27" s="107"/>
      <c r="F27" s="108"/>
      <c r="G27" s="91"/>
      <c r="H27" s="92"/>
      <c r="I27" s="95"/>
      <c r="J27" s="96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41"/>
      <c r="B28" s="142"/>
      <c r="C28" s="61"/>
      <c r="D28" s="109"/>
      <c r="E28" s="107"/>
      <c r="F28" s="108"/>
      <c r="G28" s="91"/>
      <c r="H28" s="92"/>
      <c r="I28" s="95"/>
      <c r="J28" s="96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41"/>
      <c r="B29" s="142"/>
      <c r="C29" s="61"/>
      <c r="D29" s="109"/>
      <c r="E29" s="107"/>
      <c r="F29" s="108"/>
      <c r="G29" s="91"/>
      <c r="H29" s="92"/>
      <c r="I29" s="95"/>
      <c r="J29" s="96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41"/>
      <c r="B30" s="142"/>
      <c r="C30" s="61"/>
      <c r="D30" s="109"/>
      <c r="E30" s="107"/>
      <c r="F30" s="108"/>
      <c r="G30" s="91"/>
      <c r="H30" s="92"/>
      <c r="I30" s="95"/>
      <c r="J30" s="96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41"/>
      <c r="B31" s="142"/>
      <c r="C31" s="61"/>
      <c r="D31" s="109"/>
      <c r="E31" s="107"/>
      <c r="F31" s="108"/>
      <c r="G31" s="91"/>
      <c r="H31" s="92"/>
      <c r="I31" s="95"/>
      <c r="J31" s="96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41"/>
      <c r="B32" s="142"/>
      <c r="C32" s="61"/>
      <c r="D32" s="109"/>
      <c r="E32" s="107"/>
      <c r="F32" s="108"/>
      <c r="G32" s="91"/>
      <c r="H32" s="92"/>
      <c r="I32" s="95"/>
      <c r="J32" s="96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41"/>
      <c r="B33" s="142"/>
      <c r="C33" s="61"/>
      <c r="D33" s="109"/>
      <c r="E33" s="107"/>
      <c r="F33" s="108"/>
      <c r="G33" s="91"/>
      <c r="H33" s="92"/>
      <c r="I33" s="95"/>
      <c r="J33" s="96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41"/>
      <c r="B34" s="142"/>
      <c r="C34" s="61"/>
      <c r="D34" s="109"/>
      <c r="E34" s="107"/>
      <c r="F34" s="108"/>
      <c r="G34" s="91"/>
      <c r="H34" s="92"/>
      <c r="I34" s="95"/>
      <c r="J34" s="96"/>
      <c r="K34" s="12"/>
      <c r="L34" s="18"/>
      <c r="M34" s="19"/>
      <c r="N34" s="20"/>
      <c r="O34" s="30"/>
      <c r="Q34" s="17"/>
      <c r="S34" s="17"/>
    </row>
    <row r="35" spans="1:19" s="3" customFormat="1" ht="15" customHeight="1">
      <c r="A35" s="141"/>
      <c r="B35" s="142"/>
      <c r="C35" s="61"/>
      <c r="D35" s="109"/>
      <c r="E35" s="107"/>
      <c r="F35" s="108"/>
      <c r="G35" s="91"/>
      <c r="H35" s="92"/>
      <c r="I35" s="95"/>
      <c r="J35" s="96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41"/>
      <c r="B36" s="142"/>
      <c r="C36" s="61"/>
      <c r="D36" s="109"/>
      <c r="E36" s="107"/>
      <c r="F36" s="108"/>
      <c r="G36" s="91"/>
      <c r="H36" s="92"/>
      <c r="I36" s="95"/>
      <c r="J36" s="96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141"/>
      <c r="B37" s="142"/>
      <c r="C37" s="61"/>
      <c r="D37" s="109"/>
      <c r="E37" s="107"/>
      <c r="F37" s="108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41"/>
      <c r="B38" s="142"/>
      <c r="C38" s="61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41"/>
      <c r="B39" s="142"/>
      <c r="C39" s="61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41"/>
      <c r="B40" s="142"/>
      <c r="C40" s="61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41"/>
      <c r="B41" s="142"/>
      <c r="C41" s="61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41"/>
      <c r="B42" s="142"/>
      <c r="C42" s="61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41"/>
      <c r="B43" s="142"/>
      <c r="C43" s="61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41"/>
      <c r="B44" s="142"/>
      <c r="C44" s="61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41"/>
      <c r="B45" s="142"/>
      <c r="C45" s="61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41"/>
      <c r="B46" s="142"/>
      <c r="C46" s="61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46"/>
      <c r="B47" s="147"/>
      <c r="C47" s="71"/>
      <c r="D47" s="148"/>
      <c r="E47" s="149"/>
      <c r="F47" s="150"/>
      <c r="G47" s="151"/>
      <c r="H47" s="152"/>
      <c r="I47" s="153"/>
      <c r="J47" s="154"/>
      <c r="K47" s="7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03" t="s">
        <v>5</v>
      </c>
      <c r="B48" s="104"/>
      <c r="C48" s="104"/>
      <c r="D48" s="104"/>
      <c r="E48" s="104"/>
      <c r="F48" s="104"/>
      <c r="G48" s="104"/>
      <c r="H48" s="104"/>
      <c r="I48" s="104"/>
      <c r="J48" s="105">
        <f>SUM(K10:K47)</f>
        <v>2.4</v>
      </c>
      <c r="K48" s="145"/>
      <c r="L48" s="31"/>
      <c r="M48" s="21" t="e">
        <f>SUM(#REF!)</f>
        <v>#REF!</v>
      </c>
      <c r="N48" s="22"/>
      <c r="O48" s="22">
        <f>J48</f>
        <v>2.4</v>
      </c>
    </row>
    <row r="49" spans="1:13">
      <c r="A49" s="23"/>
      <c r="B49" s="24"/>
    </row>
    <row r="50" spans="1:13">
      <c r="M50" s="26"/>
    </row>
  </sheetData>
  <mergeCells count="164">
    <mergeCell ref="D5:O5"/>
    <mergeCell ref="A7:M7"/>
    <mergeCell ref="O7:O9"/>
    <mergeCell ref="A8:B9"/>
    <mergeCell ref="C8:C9"/>
    <mergeCell ref="D8:F9"/>
    <mergeCell ref="G8:H9"/>
    <mergeCell ref="I8:J9"/>
    <mergeCell ref="K8:L9"/>
    <mergeCell ref="M8:M9"/>
    <mergeCell ref="A12:B12"/>
    <mergeCell ref="D12:F12"/>
    <mergeCell ref="G12:H12"/>
    <mergeCell ref="I12:J12"/>
    <mergeCell ref="A13:B13"/>
    <mergeCell ref="D13:F13"/>
    <mergeCell ref="G13:H13"/>
    <mergeCell ref="I13:J13"/>
    <mergeCell ref="A10:B10"/>
    <mergeCell ref="D10:F10"/>
    <mergeCell ref="G10:H10"/>
    <mergeCell ref="I10:J10"/>
    <mergeCell ref="A11:B11"/>
    <mergeCell ref="D11:F11"/>
    <mergeCell ref="G11:H11"/>
    <mergeCell ref="I11:J11"/>
    <mergeCell ref="A16:B16"/>
    <mergeCell ref="D16:F16"/>
    <mergeCell ref="G16:H16"/>
    <mergeCell ref="I16:J16"/>
    <mergeCell ref="A17:B17"/>
    <mergeCell ref="D17:F17"/>
    <mergeCell ref="G17:H17"/>
    <mergeCell ref="I17:J17"/>
    <mergeCell ref="A14:B14"/>
    <mergeCell ref="D14:F14"/>
    <mergeCell ref="G14:H14"/>
    <mergeCell ref="I14:J14"/>
    <mergeCell ref="A15:B15"/>
    <mergeCell ref="D15:F15"/>
    <mergeCell ref="G15:H15"/>
    <mergeCell ref="I15:J15"/>
    <mergeCell ref="A20:B20"/>
    <mergeCell ref="D20:F20"/>
    <mergeCell ref="G20:H20"/>
    <mergeCell ref="I20:J20"/>
    <mergeCell ref="A21:B21"/>
    <mergeCell ref="D21:F21"/>
    <mergeCell ref="G21:H21"/>
    <mergeCell ref="I21:J21"/>
    <mergeCell ref="A18:B18"/>
    <mergeCell ref="D18:F18"/>
    <mergeCell ref="G18:H18"/>
    <mergeCell ref="I18:J18"/>
    <mergeCell ref="A19:B19"/>
    <mergeCell ref="D19:F19"/>
    <mergeCell ref="G19:H19"/>
    <mergeCell ref="I19:J19"/>
    <mergeCell ref="A24:B24"/>
    <mergeCell ref="D24:F24"/>
    <mergeCell ref="G24:H24"/>
    <mergeCell ref="I24:J24"/>
    <mergeCell ref="A25:B25"/>
    <mergeCell ref="D25:F25"/>
    <mergeCell ref="G25:H25"/>
    <mergeCell ref="I25:J25"/>
    <mergeCell ref="A22:B22"/>
    <mergeCell ref="D22:F22"/>
    <mergeCell ref="G22:H22"/>
    <mergeCell ref="I22:J22"/>
    <mergeCell ref="A23:B23"/>
    <mergeCell ref="D23:F23"/>
    <mergeCell ref="G23:H23"/>
    <mergeCell ref="I23:J23"/>
    <mergeCell ref="A28:B28"/>
    <mergeCell ref="D28:F28"/>
    <mergeCell ref="G28:H28"/>
    <mergeCell ref="I28:J28"/>
    <mergeCell ref="A29:B29"/>
    <mergeCell ref="D29:F29"/>
    <mergeCell ref="G29:H29"/>
    <mergeCell ref="I29:J29"/>
    <mergeCell ref="A26:B26"/>
    <mergeCell ref="D26:F26"/>
    <mergeCell ref="G26:H26"/>
    <mergeCell ref="I26:J26"/>
    <mergeCell ref="A27:B27"/>
    <mergeCell ref="D27:F27"/>
    <mergeCell ref="G27:H27"/>
    <mergeCell ref="I27:J27"/>
    <mergeCell ref="A32:B32"/>
    <mergeCell ref="D32:F32"/>
    <mergeCell ref="G32:H32"/>
    <mergeCell ref="I32:J32"/>
    <mergeCell ref="A33:B33"/>
    <mergeCell ref="D33:F33"/>
    <mergeCell ref="G33:H33"/>
    <mergeCell ref="I33:J33"/>
    <mergeCell ref="A30:B30"/>
    <mergeCell ref="D30:F30"/>
    <mergeCell ref="G30:H30"/>
    <mergeCell ref="I30:J30"/>
    <mergeCell ref="A31:B31"/>
    <mergeCell ref="D31:F31"/>
    <mergeCell ref="G31:H31"/>
    <mergeCell ref="I31:J31"/>
    <mergeCell ref="A36:B36"/>
    <mergeCell ref="D36:F36"/>
    <mergeCell ref="G36:H36"/>
    <mergeCell ref="I36:J36"/>
    <mergeCell ref="A37:B37"/>
    <mergeCell ref="D37:F37"/>
    <mergeCell ref="G37:H37"/>
    <mergeCell ref="I37:J37"/>
    <mergeCell ref="A34:B34"/>
    <mergeCell ref="D34:F34"/>
    <mergeCell ref="G34:H34"/>
    <mergeCell ref="I34:J34"/>
    <mergeCell ref="A35:B35"/>
    <mergeCell ref="D35:F35"/>
    <mergeCell ref="G35:H35"/>
    <mergeCell ref="I35:J35"/>
    <mergeCell ref="A40:B40"/>
    <mergeCell ref="D40:F40"/>
    <mergeCell ref="G40:H40"/>
    <mergeCell ref="I40:J40"/>
    <mergeCell ref="A41:B41"/>
    <mergeCell ref="D41:F41"/>
    <mergeCell ref="G41:H41"/>
    <mergeCell ref="I41:J41"/>
    <mergeCell ref="A38:B38"/>
    <mergeCell ref="D38:F38"/>
    <mergeCell ref="G38:H38"/>
    <mergeCell ref="I38:J38"/>
    <mergeCell ref="A39:B39"/>
    <mergeCell ref="D39:F39"/>
    <mergeCell ref="G39:H39"/>
    <mergeCell ref="I39:J39"/>
    <mergeCell ref="A44:B44"/>
    <mergeCell ref="D44:F44"/>
    <mergeCell ref="G44:H44"/>
    <mergeCell ref="I44:J44"/>
    <mergeCell ref="A45:B45"/>
    <mergeCell ref="D45:F45"/>
    <mergeCell ref="G45:H45"/>
    <mergeCell ref="I45:J45"/>
    <mergeCell ref="A42:B42"/>
    <mergeCell ref="D42:F42"/>
    <mergeCell ref="G42:H42"/>
    <mergeCell ref="I42:J42"/>
    <mergeCell ref="A43:B43"/>
    <mergeCell ref="D43:F43"/>
    <mergeCell ref="G43:H43"/>
    <mergeCell ref="I43:J43"/>
    <mergeCell ref="A48:I48"/>
    <mergeCell ref="J48:K48"/>
    <mergeCell ref="A46:B46"/>
    <mergeCell ref="D46:F46"/>
    <mergeCell ref="G46:H46"/>
    <mergeCell ref="I46:J46"/>
    <mergeCell ref="A47:B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topLeftCell="A13" zoomScale="85" zoomScaleSheetLayoutView="85" workbookViewId="0">
      <selection activeCell="U44" sqref="U44"/>
    </sheetView>
  </sheetViews>
  <sheetFormatPr defaultRowHeight="12.75"/>
  <cols>
    <col min="1" max="1" width="5.28515625" customWidth="1"/>
    <col min="2" max="2" width="15.140625" customWidth="1"/>
    <col min="3" max="3" width="2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>
        <v>37562</v>
      </c>
      <c r="C5" s="68"/>
      <c r="D5" s="116" t="s">
        <v>75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25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17" t="s">
        <v>17</v>
      </c>
      <c r="B8" s="118"/>
      <c r="C8" s="119"/>
      <c r="D8" s="123" t="s">
        <v>8</v>
      </c>
      <c r="E8" s="118"/>
      <c r="F8" s="119"/>
      <c r="G8" s="123" t="s">
        <v>22</v>
      </c>
      <c r="H8" s="119"/>
      <c r="I8" s="123"/>
      <c r="J8" s="119"/>
      <c r="K8" s="84" t="s">
        <v>9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0"/>
      <c r="B9" s="121"/>
      <c r="C9" s="122"/>
      <c r="D9" s="124"/>
      <c r="E9" s="121"/>
      <c r="F9" s="122"/>
      <c r="G9" s="124"/>
      <c r="H9" s="122"/>
      <c r="I9" s="124"/>
      <c r="J9" s="122"/>
      <c r="K9" s="84"/>
      <c r="L9" s="84"/>
      <c r="M9" s="86"/>
      <c r="N9" s="11"/>
      <c r="O9" s="82"/>
    </row>
    <row r="10" spans="1:19" s="3" customFormat="1" ht="15" customHeight="1">
      <c r="A10" s="106">
        <v>1</v>
      </c>
      <c r="B10" s="107"/>
      <c r="C10" s="108"/>
      <c r="D10" s="109">
        <v>9</v>
      </c>
      <c r="E10" s="107"/>
      <c r="F10" s="108"/>
      <c r="G10" s="91">
        <v>2.2000000000000002</v>
      </c>
      <c r="H10" s="92"/>
      <c r="I10" s="95"/>
      <c r="J10" s="96"/>
      <c r="K10" s="12">
        <f>A10*D10*G10</f>
        <v>19.8</v>
      </c>
      <c r="L10" s="18"/>
      <c r="M10" s="19"/>
      <c r="N10" s="20"/>
      <c r="O10" s="20" t="s">
        <v>57</v>
      </c>
      <c r="Q10" s="17"/>
      <c r="R10" s="6"/>
      <c r="S10" s="17"/>
    </row>
    <row r="11" spans="1:19" s="3" customFormat="1" ht="15" customHeight="1">
      <c r="A11" s="106">
        <v>1</v>
      </c>
      <c r="B11" s="107"/>
      <c r="C11" s="108"/>
      <c r="D11" s="109">
        <v>5.3</v>
      </c>
      <c r="E11" s="107"/>
      <c r="F11" s="108"/>
      <c r="G11" s="91">
        <v>2.2000000000000002</v>
      </c>
      <c r="H11" s="92"/>
      <c r="I11" s="93"/>
      <c r="J11" s="94"/>
      <c r="K11" s="12">
        <f t="shared" ref="K11:K14" si="0">A11*D11*G11</f>
        <v>11.66</v>
      </c>
      <c r="L11" s="18"/>
      <c r="M11" s="19"/>
      <c r="N11" s="20"/>
      <c r="O11" s="20" t="s">
        <v>58</v>
      </c>
      <c r="Q11" s="17"/>
      <c r="R11" s="6"/>
      <c r="S11" s="17"/>
    </row>
    <row r="12" spans="1:19" s="3" customFormat="1" ht="15" customHeight="1">
      <c r="A12" s="106">
        <v>1</v>
      </c>
      <c r="B12" s="107"/>
      <c r="C12" s="108"/>
      <c r="D12" s="109">
        <v>4.2</v>
      </c>
      <c r="E12" s="107"/>
      <c r="F12" s="108"/>
      <c r="G12" s="91">
        <v>2.2000000000000002</v>
      </c>
      <c r="H12" s="92"/>
      <c r="I12" s="93"/>
      <c r="J12" s="94"/>
      <c r="K12" s="12">
        <f t="shared" si="0"/>
        <v>9.240000000000002</v>
      </c>
      <c r="L12" s="18"/>
      <c r="M12" s="19"/>
      <c r="N12" s="20"/>
      <c r="O12" s="20" t="s">
        <v>59</v>
      </c>
      <c r="Q12" s="17"/>
      <c r="R12" s="6"/>
      <c r="S12" s="17"/>
    </row>
    <row r="13" spans="1:19" s="3" customFormat="1" ht="15" customHeight="1">
      <c r="A13" s="106">
        <v>1</v>
      </c>
      <c r="B13" s="107"/>
      <c r="C13" s="108"/>
      <c r="D13" s="109">
        <v>2.2000000000000002</v>
      </c>
      <c r="E13" s="107"/>
      <c r="F13" s="108"/>
      <c r="G13" s="91">
        <v>2.2000000000000002</v>
      </c>
      <c r="H13" s="92"/>
      <c r="I13" s="93"/>
      <c r="J13" s="94"/>
      <c r="K13" s="12">
        <f t="shared" si="0"/>
        <v>4.8400000000000007</v>
      </c>
      <c r="L13" s="18"/>
      <c r="M13" s="19"/>
      <c r="N13" s="20"/>
      <c r="O13" s="20" t="s">
        <v>60</v>
      </c>
      <c r="Q13" s="17"/>
      <c r="R13" s="6"/>
      <c r="S13" s="17"/>
    </row>
    <row r="14" spans="1:19" s="3" customFormat="1" ht="15" customHeight="1">
      <c r="A14" s="106">
        <v>1</v>
      </c>
      <c r="B14" s="107"/>
      <c r="C14" s="108"/>
      <c r="D14" s="109">
        <v>4.5</v>
      </c>
      <c r="E14" s="107"/>
      <c r="F14" s="108"/>
      <c r="G14" s="91">
        <v>2.2000000000000002</v>
      </c>
      <c r="H14" s="92"/>
      <c r="I14" s="93"/>
      <c r="J14" s="94"/>
      <c r="K14" s="12">
        <f t="shared" si="0"/>
        <v>9.9</v>
      </c>
      <c r="L14" s="18"/>
      <c r="M14" s="19"/>
      <c r="N14" s="20"/>
      <c r="O14" s="20" t="s">
        <v>61</v>
      </c>
      <c r="Q14" s="17"/>
      <c r="S14" s="17"/>
    </row>
    <row r="15" spans="1:19" s="3" customFormat="1" ht="15" customHeight="1">
      <c r="A15" s="106"/>
      <c r="B15" s="107"/>
      <c r="C15" s="108"/>
      <c r="D15" s="109"/>
      <c r="E15" s="107"/>
      <c r="F15" s="108"/>
      <c r="G15" s="91"/>
      <c r="H15" s="92"/>
      <c r="I15" s="93"/>
      <c r="J15" s="94"/>
      <c r="K15" s="12"/>
      <c r="L15" s="18"/>
      <c r="M15" s="19"/>
      <c r="N15" s="20"/>
      <c r="O15" s="20"/>
      <c r="Q15" s="17"/>
    </row>
    <row r="16" spans="1:19" s="3" customFormat="1" ht="15" customHeight="1">
      <c r="A16" s="106"/>
      <c r="B16" s="107"/>
      <c r="C16" s="108"/>
      <c r="D16" s="109"/>
      <c r="E16" s="107"/>
      <c r="F16" s="108"/>
      <c r="G16" s="91"/>
      <c r="H16" s="92"/>
      <c r="I16" s="93"/>
      <c r="J16" s="94"/>
      <c r="K16" s="52"/>
      <c r="L16" s="18"/>
      <c r="M16" s="19"/>
      <c r="N16" s="20"/>
      <c r="O16" s="30"/>
      <c r="Q16" s="17"/>
    </row>
    <row r="17" spans="1:19" s="3" customFormat="1" ht="15" customHeight="1">
      <c r="A17" s="106"/>
      <c r="B17" s="107"/>
      <c r="C17" s="108"/>
      <c r="D17" s="109"/>
      <c r="E17" s="107"/>
      <c r="F17" s="108"/>
      <c r="G17" s="91"/>
      <c r="H17" s="92"/>
      <c r="I17" s="93"/>
      <c r="J17" s="94"/>
      <c r="K17" s="52"/>
      <c r="L17" s="18"/>
      <c r="M17" s="19"/>
      <c r="N17" s="20"/>
      <c r="O17" s="20"/>
      <c r="Q17" s="17"/>
    </row>
    <row r="18" spans="1:19" s="3" customFormat="1" ht="15" customHeight="1">
      <c r="A18" s="106"/>
      <c r="B18" s="107"/>
      <c r="C18" s="108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</row>
    <row r="19" spans="1:19" s="3" customFormat="1" ht="15" customHeight="1">
      <c r="A19" s="113"/>
      <c r="B19" s="114"/>
      <c r="C19" s="115"/>
      <c r="D19" s="109"/>
      <c r="E19" s="107"/>
      <c r="F19" s="108"/>
      <c r="G19" s="91"/>
      <c r="H19" s="92"/>
      <c r="I19" s="95"/>
      <c r="J19" s="96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106"/>
      <c r="B20" s="107"/>
      <c r="C20" s="108"/>
      <c r="D20" s="109"/>
      <c r="E20" s="107"/>
      <c r="F20" s="108"/>
      <c r="G20" s="91"/>
      <c r="H20" s="92"/>
      <c r="I20" s="93"/>
      <c r="J20" s="94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91"/>
      <c r="H21" s="92"/>
      <c r="I21" s="93"/>
      <c r="J21" s="94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106"/>
      <c r="B22" s="107"/>
      <c r="C22" s="108"/>
      <c r="D22" s="109"/>
      <c r="E22" s="107"/>
      <c r="F22" s="108"/>
      <c r="G22" s="91"/>
      <c r="H22" s="92"/>
      <c r="I22" s="93"/>
      <c r="J22" s="94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106"/>
      <c r="B23" s="107"/>
      <c r="C23" s="108"/>
      <c r="D23" s="109"/>
      <c r="E23" s="107"/>
      <c r="F23" s="108"/>
      <c r="G23" s="91"/>
      <c r="H23" s="92"/>
      <c r="I23" s="95"/>
      <c r="J23" s="96"/>
      <c r="K23" s="52"/>
      <c r="L23" s="18"/>
      <c r="M23" s="19"/>
      <c r="N23" s="20"/>
      <c r="O23" s="20"/>
      <c r="Q23" s="17"/>
      <c r="S23" s="17"/>
    </row>
    <row r="24" spans="1:19" s="3" customFormat="1" ht="16.5" customHeight="1">
      <c r="A24" s="110"/>
      <c r="B24" s="111"/>
      <c r="C24" s="112"/>
      <c r="D24" s="109"/>
      <c r="E24" s="107"/>
      <c r="F24" s="108"/>
      <c r="G24" s="91"/>
      <c r="H24" s="92"/>
      <c r="I24" s="93"/>
      <c r="J24" s="94"/>
      <c r="K24" s="52"/>
      <c r="L24" s="18"/>
      <c r="M24" s="19"/>
      <c r="N24" s="20"/>
      <c r="O24" s="20"/>
      <c r="Q24" s="17"/>
      <c r="S24" s="17"/>
    </row>
    <row r="25" spans="1:19" s="3" customFormat="1" ht="16.5" customHeight="1">
      <c r="A25" s="110"/>
      <c r="B25" s="111"/>
      <c r="C25" s="112"/>
      <c r="D25" s="109"/>
      <c r="E25" s="107"/>
      <c r="F25" s="108"/>
      <c r="G25" s="91"/>
      <c r="H25" s="92"/>
      <c r="I25" s="93"/>
      <c r="J25" s="94"/>
      <c r="K25" s="52"/>
      <c r="L25" s="13"/>
      <c r="M25" s="14"/>
      <c r="N25" s="15"/>
      <c r="O25" s="20"/>
      <c r="Q25" s="17"/>
      <c r="S25" s="17"/>
    </row>
    <row r="26" spans="1:19" s="3" customFormat="1" ht="16.5" customHeight="1">
      <c r="A26" s="110"/>
      <c r="B26" s="111"/>
      <c r="C26" s="112"/>
      <c r="D26" s="109"/>
      <c r="E26" s="107"/>
      <c r="F26" s="108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16.5" customHeight="1">
      <c r="A27" s="110"/>
      <c r="B27" s="111"/>
      <c r="C27" s="112"/>
      <c r="D27" s="109"/>
      <c r="E27" s="107"/>
      <c r="F27" s="108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16.5" customHeight="1">
      <c r="A28" s="110"/>
      <c r="B28" s="111"/>
      <c r="C28" s="112"/>
      <c r="D28" s="109"/>
      <c r="E28" s="107"/>
      <c r="F28" s="108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16.5" customHeight="1">
      <c r="A29" s="110"/>
      <c r="B29" s="111"/>
      <c r="C29" s="112"/>
      <c r="D29" s="109"/>
      <c r="E29" s="107"/>
      <c r="F29" s="108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6.5" customHeight="1">
      <c r="A30" s="110"/>
      <c r="B30" s="111"/>
      <c r="C30" s="112"/>
      <c r="D30" s="109"/>
      <c r="E30" s="107"/>
      <c r="F30" s="108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6.5" customHeight="1">
      <c r="A31" s="110"/>
      <c r="B31" s="111"/>
      <c r="C31" s="112"/>
      <c r="D31" s="109"/>
      <c r="E31" s="107"/>
      <c r="F31" s="108"/>
      <c r="G31" s="91"/>
      <c r="H31" s="92"/>
      <c r="I31" s="93"/>
      <c r="J31" s="94"/>
      <c r="K31" s="52"/>
      <c r="L31" s="18"/>
      <c r="M31" s="19"/>
      <c r="N31" s="20"/>
      <c r="O31" s="20"/>
      <c r="Q31" s="17"/>
      <c r="S31" s="17"/>
    </row>
    <row r="32" spans="1:19" s="3" customFormat="1" ht="15.75" customHeight="1">
      <c r="A32" s="110"/>
      <c r="B32" s="111"/>
      <c r="C32" s="112"/>
      <c r="D32" s="109"/>
      <c r="E32" s="107"/>
      <c r="F32" s="108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10"/>
      <c r="B33" s="111"/>
      <c r="C33" s="112"/>
      <c r="D33" s="109"/>
      <c r="E33" s="107"/>
      <c r="F33" s="108"/>
      <c r="G33" s="91"/>
      <c r="H33" s="92"/>
      <c r="I33" s="95"/>
      <c r="J33" s="96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10"/>
      <c r="B34" s="111"/>
      <c r="C34" s="112"/>
      <c r="D34" s="109"/>
      <c r="E34" s="107"/>
      <c r="F34" s="108"/>
      <c r="G34" s="91"/>
      <c r="H34" s="92"/>
      <c r="I34" s="95"/>
      <c r="J34" s="96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3"/>
      <c r="J37" s="94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06"/>
      <c r="B47" s="107"/>
      <c r="C47" s="108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03" t="s">
        <v>5</v>
      </c>
      <c r="B48" s="104"/>
      <c r="C48" s="104"/>
      <c r="D48" s="104"/>
      <c r="E48" s="104"/>
      <c r="F48" s="104"/>
      <c r="G48" s="104"/>
      <c r="H48" s="104"/>
      <c r="I48" s="104"/>
      <c r="J48" s="105">
        <f>SUM(K10:K47)</f>
        <v>55.440000000000005</v>
      </c>
      <c r="K48" s="104"/>
      <c r="L48" s="31"/>
      <c r="M48" s="21" t="e">
        <f>SUM(#REF!)</f>
        <v>#REF!</v>
      </c>
      <c r="N48" s="22"/>
      <c r="O48" s="22">
        <f>J48</f>
        <v>55.440000000000005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52"/>
  <sheetViews>
    <sheetView showGridLines="0" view="pageBreakPreview" topLeftCell="A19" zoomScaleSheetLayoutView="100" workbookViewId="0">
      <selection activeCell="S42" sqref="S42"/>
    </sheetView>
  </sheetViews>
  <sheetFormatPr defaultRowHeight="12.75"/>
  <cols>
    <col min="1" max="1" width="7" customWidth="1"/>
    <col min="2" max="2" width="1.7109375" customWidth="1"/>
    <col min="3" max="3" width="11.57031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hidden="1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37.5" customHeight="1">
      <c r="A5" s="73" t="s">
        <v>62</v>
      </c>
      <c r="B5" s="74"/>
      <c r="C5" s="74">
        <v>101965</v>
      </c>
      <c r="D5" s="116" t="s">
        <v>76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83" t="s">
        <v>63</v>
      </c>
      <c r="B8" s="84"/>
      <c r="C8" s="84"/>
      <c r="D8" s="159"/>
      <c r="E8" s="159"/>
      <c r="F8" s="159"/>
      <c r="G8" s="84"/>
      <c r="H8" s="84"/>
      <c r="I8" s="84" t="s">
        <v>64</v>
      </c>
      <c r="J8" s="84"/>
      <c r="K8" s="84" t="s">
        <v>81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83"/>
      <c r="B9" s="84"/>
      <c r="C9" s="84"/>
      <c r="D9" s="159"/>
      <c r="E9" s="159"/>
      <c r="F9" s="159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15" customHeight="1">
      <c r="A10" s="110">
        <v>2</v>
      </c>
      <c r="B10" s="107"/>
      <c r="C10" s="108"/>
      <c r="D10" s="109"/>
      <c r="E10" s="107"/>
      <c r="F10" s="108"/>
      <c r="G10" s="91"/>
      <c r="H10" s="92"/>
      <c r="I10" s="95">
        <v>53</v>
      </c>
      <c r="J10" s="96"/>
      <c r="K10" s="12">
        <f>A10*I10</f>
        <v>106</v>
      </c>
      <c r="L10" s="18"/>
      <c r="M10" s="19"/>
      <c r="N10" s="20"/>
      <c r="O10" s="20"/>
      <c r="Q10" s="17"/>
      <c r="R10" s="6"/>
      <c r="S10" s="17"/>
    </row>
    <row r="11" spans="1:19" s="3" customFormat="1" ht="15" customHeight="1">
      <c r="A11" s="106">
        <v>3.4</v>
      </c>
      <c r="B11" s="107"/>
      <c r="C11" s="108"/>
      <c r="D11" s="109"/>
      <c r="E11" s="107"/>
      <c r="F11" s="108"/>
      <c r="G11" s="91"/>
      <c r="H11" s="92"/>
      <c r="I11" s="95">
        <v>43</v>
      </c>
      <c r="J11" s="96"/>
      <c r="K11" s="12">
        <f t="shared" ref="K11:K20" si="0">A11*I11</f>
        <v>146.19999999999999</v>
      </c>
      <c r="L11" s="18"/>
      <c r="M11" s="19"/>
      <c r="N11" s="20"/>
      <c r="O11" s="20"/>
      <c r="Q11" s="17"/>
      <c r="R11" s="6"/>
      <c r="S11" s="17"/>
    </row>
    <row r="12" spans="1:19" s="3" customFormat="1" ht="15" customHeight="1">
      <c r="A12" s="106">
        <v>2</v>
      </c>
      <c r="B12" s="107"/>
      <c r="C12" s="108"/>
      <c r="D12" s="109"/>
      <c r="E12" s="107"/>
      <c r="F12" s="108"/>
      <c r="G12" s="91"/>
      <c r="H12" s="92"/>
      <c r="I12" s="95">
        <v>4</v>
      </c>
      <c r="J12" s="96"/>
      <c r="K12" s="12">
        <f t="shared" si="0"/>
        <v>8</v>
      </c>
      <c r="L12" s="18"/>
      <c r="M12" s="19"/>
      <c r="N12" s="20"/>
      <c r="O12" s="20"/>
      <c r="Q12" s="17"/>
      <c r="R12" s="6"/>
      <c r="S12" s="17"/>
    </row>
    <row r="13" spans="1:19" s="3" customFormat="1" ht="15" customHeight="1">
      <c r="A13" s="106">
        <v>0.8</v>
      </c>
      <c r="B13" s="107"/>
      <c r="C13" s="108"/>
      <c r="D13" s="109"/>
      <c r="E13" s="107"/>
      <c r="F13" s="108"/>
      <c r="G13" s="91"/>
      <c r="H13" s="92"/>
      <c r="I13" s="95">
        <v>5</v>
      </c>
      <c r="J13" s="96"/>
      <c r="K13" s="12">
        <f t="shared" si="0"/>
        <v>4</v>
      </c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106">
        <v>2</v>
      </c>
      <c r="B14" s="107"/>
      <c r="C14" s="108"/>
      <c r="D14" s="109"/>
      <c r="E14" s="107"/>
      <c r="F14" s="108"/>
      <c r="G14" s="91"/>
      <c r="H14" s="92"/>
      <c r="I14" s="95">
        <v>2</v>
      </c>
      <c r="J14" s="96"/>
      <c r="K14" s="12">
        <f t="shared" si="0"/>
        <v>4</v>
      </c>
      <c r="L14" s="18"/>
      <c r="M14" s="19"/>
      <c r="N14" s="20"/>
      <c r="O14" s="20"/>
      <c r="Q14" s="17"/>
      <c r="S14" s="17"/>
    </row>
    <row r="15" spans="1:19" s="3" customFormat="1" ht="15" customHeight="1">
      <c r="A15" s="106">
        <v>1.5</v>
      </c>
      <c r="B15" s="107"/>
      <c r="C15" s="108"/>
      <c r="D15" s="109"/>
      <c r="E15" s="107"/>
      <c r="F15" s="108"/>
      <c r="G15" s="91"/>
      <c r="H15" s="92"/>
      <c r="I15" s="95">
        <v>2</v>
      </c>
      <c r="J15" s="96"/>
      <c r="K15" s="12">
        <f t="shared" si="0"/>
        <v>3</v>
      </c>
      <c r="L15" s="18"/>
      <c r="M15" s="19"/>
      <c r="N15" s="20"/>
      <c r="O15" s="20"/>
      <c r="Q15" s="17"/>
      <c r="S15" s="17"/>
    </row>
    <row r="16" spans="1:19" s="3" customFormat="1" ht="15" customHeight="1">
      <c r="A16" s="106">
        <v>0.5</v>
      </c>
      <c r="B16" s="107"/>
      <c r="C16" s="108"/>
      <c r="D16" s="109"/>
      <c r="E16" s="107"/>
      <c r="F16" s="108"/>
      <c r="G16" s="91"/>
      <c r="H16" s="92"/>
      <c r="I16" s="95">
        <v>2</v>
      </c>
      <c r="J16" s="96"/>
      <c r="K16" s="12">
        <f t="shared" si="0"/>
        <v>1</v>
      </c>
      <c r="L16" s="18"/>
      <c r="M16" s="19"/>
      <c r="N16" s="20"/>
      <c r="O16" s="20"/>
      <c r="Q16" s="17"/>
    </row>
    <row r="17" spans="1:19" s="3" customFormat="1" ht="15" customHeight="1">
      <c r="A17" s="106">
        <v>2</v>
      </c>
      <c r="B17" s="107"/>
      <c r="C17" s="108"/>
      <c r="D17" s="109"/>
      <c r="E17" s="107"/>
      <c r="F17" s="108"/>
      <c r="G17" s="91"/>
      <c r="H17" s="92"/>
      <c r="I17" s="95">
        <v>2</v>
      </c>
      <c r="J17" s="96"/>
      <c r="K17" s="12">
        <f t="shared" si="0"/>
        <v>4</v>
      </c>
      <c r="L17" s="18"/>
      <c r="M17" s="19"/>
      <c r="N17" s="20"/>
      <c r="O17" s="20"/>
      <c r="Q17" s="17"/>
    </row>
    <row r="18" spans="1:19" s="3" customFormat="1" ht="15" customHeight="1">
      <c r="A18" s="106">
        <v>2.4</v>
      </c>
      <c r="B18" s="107"/>
      <c r="C18" s="108"/>
      <c r="D18" s="109"/>
      <c r="E18" s="107"/>
      <c r="F18" s="108"/>
      <c r="G18" s="91"/>
      <c r="H18" s="92"/>
      <c r="I18" s="95">
        <v>4</v>
      </c>
      <c r="J18" s="96"/>
      <c r="K18" s="12">
        <f t="shared" si="0"/>
        <v>9.6</v>
      </c>
      <c r="L18" s="18"/>
      <c r="M18" s="19"/>
      <c r="N18" s="20"/>
      <c r="O18" s="20"/>
      <c r="Q18" s="17"/>
    </row>
    <row r="19" spans="1:19" s="3" customFormat="1" ht="15" customHeight="1">
      <c r="A19" s="106">
        <v>2</v>
      </c>
      <c r="B19" s="107"/>
      <c r="C19" s="108"/>
      <c r="D19" s="109"/>
      <c r="E19" s="107"/>
      <c r="F19" s="108"/>
      <c r="G19" s="91"/>
      <c r="H19" s="92"/>
      <c r="I19" s="95">
        <v>8</v>
      </c>
      <c r="J19" s="96"/>
      <c r="K19" s="12">
        <f t="shared" si="0"/>
        <v>16</v>
      </c>
      <c r="L19" s="18"/>
      <c r="M19" s="19"/>
      <c r="N19" s="20"/>
      <c r="O19" s="20"/>
      <c r="Q19" s="17"/>
    </row>
    <row r="20" spans="1:19" s="3" customFormat="1" ht="15" customHeight="1">
      <c r="A20" s="106">
        <v>0.8</v>
      </c>
      <c r="B20" s="107"/>
      <c r="C20" s="108"/>
      <c r="D20" s="109"/>
      <c r="E20" s="107"/>
      <c r="F20" s="108"/>
      <c r="G20" s="91"/>
      <c r="H20" s="92"/>
      <c r="I20" s="95">
        <v>2</v>
      </c>
      <c r="J20" s="96"/>
      <c r="K20" s="12">
        <f t="shared" si="0"/>
        <v>1.6</v>
      </c>
      <c r="L20" s="18"/>
      <c r="M20" s="19"/>
      <c r="N20" s="20"/>
      <c r="O20" s="20"/>
      <c r="Q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155"/>
      <c r="H21" s="156"/>
      <c r="I21" s="95"/>
      <c r="J21" s="96"/>
      <c r="K21" s="12"/>
      <c r="L21" s="18"/>
      <c r="M21" s="19"/>
      <c r="N21" s="20"/>
      <c r="O21" s="20"/>
      <c r="Q21" s="17"/>
      <c r="S21" s="17"/>
    </row>
    <row r="22" spans="1:19" s="3" customFormat="1" ht="15" customHeight="1">
      <c r="A22" s="110"/>
      <c r="B22" s="107"/>
      <c r="C22" s="108"/>
      <c r="D22" s="109"/>
      <c r="E22" s="107"/>
      <c r="F22" s="108"/>
      <c r="G22" s="155"/>
      <c r="H22" s="156"/>
      <c r="I22" s="95"/>
      <c r="J22" s="96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106"/>
      <c r="B23" s="107"/>
      <c r="C23" s="108"/>
      <c r="D23" s="109"/>
      <c r="E23" s="107"/>
      <c r="F23" s="108"/>
      <c r="G23" s="155"/>
      <c r="H23" s="156"/>
      <c r="I23" s="95"/>
      <c r="J23" s="96"/>
      <c r="K23" s="12"/>
      <c r="L23" s="13"/>
      <c r="M23" s="14"/>
      <c r="N23" s="15"/>
      <c r="O23" s="20"/>
      <c r="Q23" s="17"/>
      <c r="S23" s="17"/>
    </row>
    <row r="24" spans="1:19" s="3" customFormat="1" ht="15" customHeight="1">
      <c r="A24" s="106"/>
      <c r="B24" s="107"/>
      <c r="C24" s="108"/>
      <c r="D24" s="109"/>
      <c r="E24" s="107"/>
      <c r="F24" s="108"/>
      <c r="G24" s="155"/>
      <c r="H24" s="156"/>
      <c r="I24" s="95"/>
      <c r="J24" s="96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06"/>
      <c r="B25" s="107"/>
      <c r="C25" s="108"/>
      <c r="D25" s="109"/>
      <c r="E25" s="107"/>
      <c r="F25" s="108"/>
      <c r="G25" s="157"/>
      <c r="H25" s="158"/>
      <c r="I25" s="95"/>
      <c r="J25" s="96"/>
      <c r="K25" s="12"/>
      <c r="L25" s="18"/>
      <c r="M25" s="19"/>
      <c r="N25" s="20"/>
      <c r="O25" s="20"/>
      <c r="Q25" s="17"/>
      <c r="S25" s="17"/>
    </row>
    <row r="26" spans="1:19" s="3" customFormat="1" ht="15" customHeight="1">
      <c r="A26" s="106"/>
      <c r="B26" s="107"/>
      <c r="C26" s="108"/>
      <c r="D26" s="109"/>
      <c r="E26" s="107"/>
      <c r="F26" s="108"/>
      <c r="G26" s="91"/>
      <c r="H26" s="92"/>
      <c r="I26" s="95"/>
      <c r="J26" s="96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06"/>
      <c r="B27" s="107"/>
      <c r="C27" s="108"/>
      <c r="D27" s="109"/>
      <c r="E27" s="107"/>
      <c r="F27" s="108"/>
      <c r="G27" s="91"/>
      <c r="H27" s="92"/>
      <c r="I27" s="95"/>
      <c r="J27" s="96"/>
      <c r="K27" s="12"/>
      <c r="L27" s="13"/>
      <c r="M27" s="14"/>
      <c r="N27" s="15"/>
      <c r="O27" s="20"/>
      <c r="Q27" s="17"/>
      <c r="S27" s="17"/>
    </row>
    <row r="28" spans="1:19" s="3" customFormat="1" ht="15" customHeight="1">
      <c r="A28" s="106"/>
      <c r="B28" s="107"/>
      <c r="C28" s="108"/>
      <c r="D28" s="109"/>
      <c r="E28" s="107"/>
      <c r="F28" s="108"/>
      <c r="G28" s="91"/>
      <c r="H28" s="92"/>
      <c r="I28" s="95"/>
      <c r="J28" s="96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06"/>
      <c r="B29" s="107"/>
      <c r="C29" s="108"/>
      <c r="D29" s="109"/>
      <c r="E29" s="107"/>
      <c r="F29" s="108"/>
      <c r="G29" s="91"/>
      <c r="H29" s="92"/>
      <c r="I29" s="95"/>
      <c r="J29" s="96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06"/>
      <c r="B30" s="107"/>
      <c r="C30" s="108"/>
      <c r="D30" s="109"/>
      <c r="E30" s="107"/>
      <c r="F30" s="108"/>
      <c r="G30" s="91"/>
      <c r="H30" s="92"/>
      <c r="I30" s="95"/>
      <c r="J30" s="96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06"/>
      <c r="B31" s="107"/>
      <c r="C31" s="108"/>
      <c r="D31" s="109"/>
      <c r="E31" s="107"/>
      <c r="F31" s="108"/>
      <c r="G31" s="91"/>
      <c r="H31" s="92"/>
      <c r="I31" s="95"/>
      <c r="J31" s="96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06"/>
      <c r="B32" s="107"/>
      <c r="C32" s="108"/>
      <c r="D32" s="109"/>
      <c r="E32" s="107"/>
      <c r="F32" s="108"/>
      <c r="G32" s="91"/>
      <c r="H32" s="92"/>
      <c r="I32" s="95"/>
      <c r="J32" s="96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06"/>
      <c r="B33" s="107"/>
      <c r="C33" s="108"/>
      <c r="D33" s="109"/>
      <c r="E33" s="107"/>
      <c r="F33" s="108"/>
      <c r="G33" s="91"/>
      <c r="H33" s="92"/>
      <c r="I33" s="95"/>
      <c r="J33" s="96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06"/>
      <c r="B34" s="107"/>
      <c r="C34" s="108"/>
      <c r="D34" s="109"/>
      <c r="E34" s="107"/>
      <c r="F34" s="108"/>
      <c r="G34" s="91"/>
      <c r="H34" s="92"/>
      <c r="I34" s="95"/>
      <c r="J34" s="96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5"/>
      <c r="J35" s="96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5"/>
      <c r="J36" s="96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>
        <f>TRUNC(((((D38*20)+F38)-((A38*20)+C38))*I38),2)</f>
        <v>0</v>
      </c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>
        <f>TRUNC(((((D39*20)+F39)-((A39*20)+C39))*I39),2)</f>
        <v>0</v>
      </c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>
      <c r="A47" s="106"/>
      <c r="B47" s="107"/>
      <c r="C47" s="108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3" customFormat="1" ht="15" customHeight="1">
      <c r="A48" s="106"/>
      <c r="B48" s="107"/>
      <c r="C48" s="108"/>
      <c r="D48" s="109"/>
      <c r="E48" s="107"/>
      <c r="F48" s="108"/>
      <c r="G48" s="91"/>
      <c r="H48" s="92"/>
      <c r="I48" s="95"/>
      <c r="J48" s="96"/>
      <c r="K48" s="12"/>
      <c r="L48" s="18"/>
      <c r="M48" s="19"/>
      <c r="N48" s="20"/>
      <c r="O48" s="20"/>
      <c r="Q48" s="17"/>
      <c r="S48" s="17"/>
    </row>
    <row r="49" spans="1:19" s="3" customFormat="1" ht="15" customHeight="1" thickBot="1">
      <c r="A49" s="106"/>
      <c r="B49" s="107"/>
      <c r="C49" s="108"/>
      <c r="D49" s="109"/>
      <c r="E49" s="107"/>
      <c r="F49" s="108"/>
      <c r="G49" s="91"/>
      <c r="H49" s="92"/>
      <c r="I49" s="95"/>
      <c r="J49" s="96"/>
      <c r="K49" s="12"/>
      <c r="L49" s="18"/>
      <c r="M49" s="19"/>
      <c r="N49" s="20"/>
      <c r="O49" s="20"/>
      <c r="Q49" s="17"/>
      <c r="S49" s="17"/>
    </row>
    <row r="50" spans="1:19" s="9" customFormat="1" ht="24" customHeight="1" thickBot="1">
      <c r="A50" s="103" t="s">
        <v>5</v>
      </c>
      <c r="B50" s="104"/>
      <c r="C50" s="104"/>
      <c r="D50" s="104"/>
      <c r="E50" s="104"/>
      <c r="F50" s="104"/>
      <c r="G50" s="104"/>
      <c r="H50" s="104"/>
      <c r="I50" s="104"/>
      <c r="J50" s="105">
        <f>SUM(J10:K49)</f>
        <v>303.40000000000003</v>
      </c>
      <c r="K50" s="104"/>
      <c r="L50" s="31"/>
      <c r="M50" s="21" t="e">
        <f>SUM(#REF!)</f>
        <v>#REF!</v>
      </c>
      <c r="N50" s="22"/>
      <c r="O50" s="22">
        <f>J50</f>
        <v>303.40000000000003</v>
      </c>
    </row>
    <row r="51" spans="1:19">
      <c r="A51" s="23"/>
      <c r="B51" s="24"/>
    </row>
    <row r="52" spans="1:19">
      <c r="M52" s="26"/>
    </row>
  </sheetData>
  <mergeCells count="171"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50:I50"/>
    <mergeCell ref="J50:K50"/>
    <mergeCell ref="A48:C48"/>
    <mergeCell ref="D48:F48"/>
    <mergeCell ref="G48:H48"/>
    <mergeCell ref="I48:J48"/>
    <mergeCell ref="A49:C49"/>
    <mergeCell ref="D49:F49"/>
    <mergeCell ref="G49:H49"/>
    <mergeCell ref="I49:J4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topLeftCell="A31" zoomScaleSheetLayoutView="100" workbookViewId="0">
      <selection activeCell="K61" sqref="K61"/>
    </sheetView>
  </sheetViews>
  <sheetFormatPr defaultRowHeight="12.75"/>
  <cols>
    <col min="1" max="1" width="5.28515625" customWidth="1"/>
    <col min="2" max="2" width="1.7109375" customWidth="1"/>
    <col min="3" max="3" width="11.57031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0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62"/>
      <c r="C2" s="62"/>
      <c r="D2" s="62"/>
      <c r="E2" s="63" t="s">
        <v>1</v>
      </c>
      <c r="F2" s="62"/>
      <c r="G2" s="62"/>
      <c r="H2" s="62"/>
      <c r="I2" s="64"/>
      <c r="J2" s="65"/>
      <c r="K2" s="65"/>
      <c r="L2" s="65"/>
      <c r="M2" s="63"/>
      <c r="N2" s="63"/>
      <c r="O2" s="42"/>
      <c r="P2" s="2"/>
      <c r="Q2" s="2"/>
      <c r="R2" s="2"/>
    </row>
    <row r="3" spans="1:19" s="1" customFormat="1" ht="15" customHeight="1">
      <c r="A3" s="39"/>
      <c r="B3" s="62"/>
      <c r="C3" s="62"/>
      <c r="D3" s="62"/>
      <c r="E3" s="62" t="s">
        <v>85</v>
      </c>
      <c r="F3" s="62"/>
      <c r="G3" s="62"/>
      <c r="H3" s="62"/>
      <c r="I3" s="64"/>
      <c r="J3" s="65"/>
      <c r="K3" s="65"/>
      <c r="L3" s="65"/>
      <c r="M3" s="63"/>
      <c r="N3" s="63"/>
      <c r="O3" s="42"/>
      <c r="P3" s="2"/>
      <c r="Q3" s="2"/>
      <c r="R3" s="2"/>
    </row>
    <row r="4" spans="1:19" s="1" customFormat="1" ht="15" customHeight="1">
      <c r="A4" s="43" t="s">
        <v>66</v>
      </c>
      <c r="B4" s="63"/>
      <c r="C4" s="63"/>
      <c r="D4" s="63"/>
      <c r="E4" s="63"/>
      <c r="F4" s="63"/>
      <c r="G4" s="63"/>
      <c r="H4" s="63"/>
      <c r="I4" s="65"/>
      <c r="J4" s="65"/>
      <c r="K4" s="65"/>
      <c r="L4" s="66"/>
      <c r="M4" s="62"/>
      <c r="N4" s="62"/>
      <c r="O4" s="45"/>
    </row>
    <row r="5" spans="1:19" s="3" customFormat="1" ht="47.25" customHeight="1">
      <c r="A5" s="46" t="s">
        <v>6</v>
      </c>
      <c r="B5" s="67"/>
      <c r="C5" s="70">
        <v>98689</v>
      </c>
      <c r="D5" s="116" t="s">
        <v>19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76"/>
    </row>
    <row r="6" spans="1:19" s="6" customFormat="1" ht="24.95" customHeight="1" thickBot="1">
      <c r="A6" s="49" t="s">
        <v>32</v>
      </c>
      <c r="B6" s="4"/>
      <c r="C6" s="28"/>
      <c r="D6" s="28"/>
      <c r="E6" s="4"/>
      <c r="F6" s="4"/>
      <c r="G6" s="4"/>
      <c r="H6" s="4"/>
      <c r="I6" s="4"/>
      <c r="J6" s="4"/>
      <c r="K6" s="4"/>
      <c r="L6" s="69"/>
      <c r="M6" s="69"/>
      <c r="N6" s="69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83" t="s">
        <v>77</v>
      </c>
      <c r="B8" s="84"/>
      <c r="C8" s="84"/>
      <c r="D8" s="84"/>
      <c r="E8" s="84"/>
      <c r="F8" s="84"/>
      <c r="G8" s="84"/>
      <c r="H8" s="84"/>
      <c r="I8" s="84" t="s">
        <v>78</v>
      </c>
      <c r="J8" s="84"/>
      <c r="K8" s="84" t="s">
        <v>20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83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15" customHeight="1">
      <c r="A10" s="87">
        <v>0.9</v>
      </c>
      <c r="B10" s="88"/>
      <c r="C10" s="89"/>
      <c r="D10" s="90"/>
      <c r="E10" s="88"/>
      <c r="F10" s="89"/>
      <c r="G10" s="91"/>
      <c r="H10" s="92"/>
      <c r="I10" s="93">
        <v>5</v>
      </c>
      <c r="J10" s="94"/>
      <c r="K10" s="12">
        <f>A10*I10</f>
        <v>4.5</v>
      </c>
      <c r="L10" s="13"/>
      <c r="M10" s="14"/>
      <c r="N10" s="15"/>
      <c r="O10" s="29" t="s">
        <v>11</v>
      </c>
      <c r="Q10" s="17"/>
      <c r="R10" s="6"/>
      <c r="S10" s="17"/>
    </row>
    <row r="11" spans="1:19" s="3" customFormat="1" ht="15" customHeight="1">
      <c r="A11" s="87">
        <v>0.8</v>
      </c>
      <c r="B11" s="88"/>
      <c r="C11" s="89"/>
      <c r="D11" s="90"/>
      <c r="E11" s="88"/>
      <c r="F11" s="89"/>
      <c r="G11" s="91"/>
      <c r="H11" s="92"/>
      <c r="I11" s="93">
        <v>4</v>
      </c>
      <c r="J11" s="94"/>
      <c r="K11" s="12">
        <f t="shared" ref="K11:K16" si="0">A11*I11</f>
        <v>3.2</v>
      </c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87">
        <v>0.9</v>
      </c>
      <c r="B12" s="88"/>
      <c r="C12" s="89"/>
      <c r="D12" s="90"/>
      <c r="E12" s="88"/>
      <c r="F12" s="89"/>
      <c r="G12" s="91"/>
      <c r="H12" s="92"/>
      <c r="I12" s="93">
        <v>28</v>
      </c>
      <c r="J12" s="94"/>
      <c r="K12" s="12">
        <f t="shared" si="0"/>
        <v>25.2</v>
      </c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87">
        <v>1.5</v>
      </c>
      <c r="B13" s="88"/>
      <c r="C13" s="89"/>
      <c r="D13" s="90"/>
      <c r="E13" s="88"/>
      <c r="F13" s="89"/>
      <c r="G13" s="91"/>
      <c r="H13" s="92"/>
      <c r="I13" s="93">
        <v>1</v>
      </c>
      <c r="J13" s="94"/>
      <c r="K13" s="12">
        <f t="shared" si="0"/>
        <v>1.5</v>
      </c>
      <c r="L13" s="18"/>
      <c r="M13" s="19"/>
      <c r="N13" s="20"/>
      <c r="O13" s="30"/>
      <c r="Q13" s="17"/>
      <c r="R13" s="6"/>
      <c r="S13" s="17"/>
    </row>
    <row r="14" spans="1:19" s="3" customFormat="1" ht="15" customHeight="1">
      <c r="A14" s="87">
        <v>0.8</v>
      </c>
      <c r="B14" s="88"/>
      <c r="C14" s="89"/>
      <c r="D14" s="90"/>
      <c r="E14" s="88"/>
      <c r="F14" s="89"/>
      <c r="G14" s="91"/>
      <c r="H14" s="92"/>
      <c r="I14" s="93">
        <v>12</v>
      </c>
      <c r="J14" s="94"/>
      <c r="K14" s="12">
        <f t="shared" si="0"/>
        <v>9.6000000000000014</v>
      </c>
      <c r="L14" s="18"/>
      <c r="M14" s="19"/>
      <c r="N14" s="20"/>
      <c r="O14" s="30"/>
      <c r="Q14" s="17"/>
      <c r="S14" s="17"/>
    </row>
    <row r="15" spans="1:19" s="3" customFormat="1" ht="15" customHeight="1">
      <c r="A15" s="87">
        <v>0.9</v>
      </c>
      <c r="B15" s="88"/>
      <c r="C15" s="89"/>
      <c r="D15" s="90"/>
      <c r="E15" s="88"/>
      <c r="F15" s="89"/>
      <c r="G15" s="91"/>
      <c r="H15" s="92"/>
      <c r="I15" s="93">
        <v>6</v>
      </c>
      <c r="J15" s="94"/>
      <c r="K15" s="12">
        <f t="shared" si="0"/>
        <v>5.4</v>
      </c>
      <c r="L15" s="18"/>
      <c r="M15" s="19"/>
      <c r="N15" s="20"/>
      <c r="O15" s="30"/>
      <c r="Q15" s="17"/>
    </row>
    <row r="16" spans="1:19" s="3" customFormat="1" ht="15" customHeight="1">
      <c r="A16" s="87">
        <v>0.9</v>
      </c>
      <c r="B16" s="88"/>
      <c r="C16" s="89"/>
      <c r="D16" s="90"/>
      <c r="E16" s="88"/>
      <c r="F16" s="89"/>
      <c r="G16" s="91"/>
      <c r="H16" s="92"/>
      <c r="I16" s="95">
        <v>4</v>
      </c>
      <c r="J16" s="96"/>
      <c r="K16" s="12">
        <f t="shared" si="0"/>
        <v>3.6</v>
      </c>
      <c r="L16" s="18"/>
      <c r="M16" s="19"/>
      <c r="N16" s="20"/>
      <c r="O16" s="30"/>
      <c r="Q16" s="17"/>
    </row>
    <row r="17" spans="1:19" s="3" customFormat="1" ht="15" customHeight="1">
      <c r="A17" s="87"/>
      <c r="B17" s="88"/>
      <c r="C17" s="89"/>
      <c r="D17" s="90"/>
      <c r="E17" s="88"/>
      <c r="F17" s="89"/>
      <c r="G17" s="91"/>
      <c r="H17" s="92"/>
      <c r="I17" s="95"/>
      <c r="J17" s="96"/>
      <c r="K17" s="12"/>
      <c r="L17" s="18"/>
      <c r="M17" s="19"/>
      <c r="N17" s="20"/>
      <c r="O17" s="20"/>
      <c r="Q17" s="17"/>
    </row>
    <row r="18" spans="1:19" s="3" customFormat="1" ht="15" customHeight="1">
      <c r="A18" s="87"/>
      <c r="B18" s="88"/>
      <c r="C18" s="89"/>
      <c r="D18" s="90"/>
      <c r="E18" s="88"/>
      <c r="F18" s="89"/>
      <c r="G18" s="91"/>
      <c r="H18" s="92"/>
      <c r="I18" s="95"/>
      <c r="J18" s="96"/>
      <c r="K18" s="12"/>
      <c r="L18" s="18"/>
      <c r="M18" s="19"/>
      <c r="N18" s="20"/>
      <c r="O18" s="20"/>
      <c r="Q18" s="17"/>
    </row>
    <row r="19" spans="1:19" s="3" customFormat="1" ht="15" customHeight="1">
      <c r="A19" s="87"/>
      <c r="B19" s="88"/>
      <c r="C19" s="89"/>
      <c r="D19" s="90"/>
      <c r="E19" s="88"/>
      <c r="F19" s="89"/>
      <c r="G19" s="91"/>
      <c r="H19" s="92"/>
      <c r="I19" s="95"/>
      <c r="J19" s="96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87"/>
      <c r="B20" s="88"/>
      <c r="C20" s="89"/>
      <c r="D20" s="90"/>
      <c r="E20" s="88"/>
      <c r="F20" s="89"/>
      <c r="G20" s="91"/>
      <c r="H20" s="92"/>
      <c r="I20" s="95"/>
      <c r="J20" s="96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87"/>
      <c r="B21" s="88"/>
      <c r="C21" s="89"/>
      <c r="D21" s="90"/>
      <c r="E21" s="88"/>
      <c r="F21" s="89"/>
      <c r="G21" s="91"/>
      <c r="H21" s="92"/>
      <c r="I21" s="95"/>
      <c r="J21" s="96"/>
      <c r="K21" s="12"/>
      <c r="L21" s="13"/>
      <c r="M21" s="14"/>
      <c r="N21" s="15"/>
      <c r="O21" s="16"/>
      <c r="Q21" s="17"/>
      <c r="S21" s="17"/>
    </row>
    <row r="22" spans="1:19" s="3" customFormat="1" ht="15" customHeight="1">
      <c r="A22" s="87"/>
      <c r="B22" s="88"/>
      <c r="C22" s="89"/>
      <c r="D22" s="90"/>
      <c r="E22" s="88"/>
      <c r="F22" s="89"/>
      <c r="G22" s="91"/>
      <c r="H22" s="92"/>
      <c r="I22" s="95"/>
      <c r="J22" s="96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87"/>
      <c r="B23" s="88"/>
      <c r="C23" s="89"/>
      <c r="D23" s="90"/>
      <c r="E23" s="88"/>
      <c r="F23" s="89"/>
      <c r="G23" s="91"/>
      <c r="H23" s="92"/>
      <c r="I23" s="95"/>
      <c r="J23" s="96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87"/>
      <c r="B24" s="88"/>
      <c r="C24" s="89"/>
      <c r="D24" s="90"/>
      <c r="E24" s="88"/>
      <c r="F24" s="89"/>
      <c r="G24" s="91"/>
      <c r="H24" s="92"/>
      <c r="I24" s="95"/>
      <c r="J24" s="96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87"/>
      <c r="B25" s="88"/>
      <c r="C25" s="89"/>
      <c r="D25" s="90"/>
      <c r="E25" s="88"/>
      <c r="F25" s="89"/>
      <c r="G25" s="91"/>
      <c r="H25" s="92"/>
      <c r="I25" s="95"/>
      <c r="J25" s="96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87"/>
      <c r="B26" s="88"/>
      <c r="C26" s="89"/>
      <c r="D26" s="90"/>
      <c r="E26" s="88"/>
      <c r="F26" s="89"/>
      <c r="G26" s="91"/>
      <c r="H26" s="92"/>
      <c r="I26" s="95"/>
      <c r="J26" s="96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87"/>
      <c r="B27" s="88"/>
      <c r="C27" s="89"/>
      <c r="D27" s="90"/>
      <c r="E27" s="88"/>
      <c r="F27" s="89"/>
      <c r="G27" s="91"/>
      <c r="H27" s="92"/>
      <c r="I27" s="95"/>
      <c r="J27" s="96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87"/>
      <c r="B28" s="88"/>
      <c r="C28" s="89"/>
      <c r="D28" s="90"/>
      <c r="E28" s="88"/>
      <c r="F28" s="89"/>
      <c r="G28" s="91"/>
      <c r="H28" s="92"/>
      <c r="I28" s="95"/>
      <c r="J28" s="96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87"/>
      <c r="B29" s="88"/>
      <c r="C29" s="89"/>
      <c r="D29" s="90"/>
      <c r="E29" s="88"/>
      <c r="F29" s="89"/>
      <c r="G29" s="91"/>
      <c r="H29" s="92"/>
      <c r="I29" s="95"/>
      <c r="J29" s="96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87"/>
      <c r="B30" s="88"/>
      <c r="C30" s="89"/>
      <c r="D30" s="90"/>
      <c r="E30" s="88"/>
      <c r="F30" s="89"/>
      <c r="G30" s="91"/>
      <c r="H30" s="92"/>
      <c r="I30" s="95"/>
      <c r="J30" s="96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87"/>
      <c r="B31" s="88"/>
      <c r="C31" s="89"/>
      <c r="D31" s="90"/>
      <c r="E31" s="88"/>
      <c r="F31" s="89"/>
      <c r="G31" s="91"/>
      <c r="H31" s="92"/>
      <c r="I31" s="95"/>
      <c r="J31" s="96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87"/>
      <c r="B32" s="88"/>
      <c r="C32" s="89"/>
      <c r="D32" s="90"/>
      <c r="E32" s="88"/>
      <c r="F32" s="89"/>
      <c r="G32" s="91"/>
      <c r="H32" s="92"/>
      <c r="I32" s="95"/>
      <c r="J32" s="96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87"/>
      <c r="B33" s="88"/>
      <c r="C33" s="89"/>
      <c r="D33" s="90"/>
      <c r="E33" s="88"/>
      <c r="F33" s="89"/>
      <c r="G33" s="91"/>
      <c r="H33" s="92"/>
      <c r="I33" s="95"/>
      <c r="J33" s="96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87"/>
      <c r="B34" s="88"/>
      <c r="C34" s="89"/>
      <c r="D34" s="90"/>
      <c r="E34" s="88"/>
      <c r="F34" s="89"/>
      <c r="G34" s="91"/>
      <c r="H34" s="92"/>
      <c r="I34" s="95"/>
      <c r="J34" s="96"/>
      <c r="K34" s="12"/>
      <c r="L34" s="18"/>
      <c r="M34" s="19"/>
      <c r="N34" s="20"/>
      <c r="O34" s="30"/>
      <c r="Q34" s="17"/>
      <c r="S34" s="17"/>
    </row>
    <row r="35" spans="1:19" s="3" customFormat="1" ht="15" customHeight="1">
      <c r="A35" s="87"/>
      <c r="B35" s="88"/>
      <c r="C35" s="89"/>
      <c r="D35" s="90"/>
      <c r="E35" s="88"/>
      <c r="F35" s="89"/>
      <c r="G35" s="91"/>
      <c r="H35" s="92"/>
      <c r="I35" s="95"/>
      <c r="J35" s="96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87"/>
      <c r="B36" s="88"/>
      <c r="C36" s="89"/>
      <c r="D36" s="90"/>
      <c r="E36" s="88"/>
      <c r="F36" s="89"/>
      <c r="G36" s="91"/>
      <c r="H36" s="92"/>
      <c r="I36" s="95"/>
      <c r="J36" s="96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87"/>
      <c r="B37" s="88"/>
      <c r="C37" s="89"/>
      <c r="D37" s="90"/>
      <c r="E37" s="88"/>
      <c r="F37" s="89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87"/>
      <c r="B38" s="88"/>
      <c r="C38" s="89"/>
      <c r="D38" s="90"/>
      <c r="E38" s="88"/>
      <c r="F38" s="89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7"/>
      <c r="B39" s="88"/>
      <c r="C39" s="89"/>
      <c r="D39" s="90"/>
      <c r="E39" s="88"/>
      <c r="F39" s="89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7"/>
      <c r="B40" s="88"/>
      <c r="C40" s="89"/>
      <c r="D40" s="90"/>
      <c r="E40" s="88"/>
      <c r="F40" s="89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87"/>
      <c r="B41" s="88"/>
      <c r="C41" s="89"/>
      <c r="D41" s="90"/>
      <c r="E41" s="88"/>
      <c r="F41" s="89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7"/>
      <c r="B42" s="88"/>
      <c r="C42" s="89"/>
      <c r="D42" s="90"/>
      <c r="E42" s="88"/>
      <c r="F42" s="89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7"/>
      <c r="B43" s="88"/>
      <c r="C43" s="89"/>
      <c r="D43" s="90"/>
      <c r="E43" s="88"/>
      <c r="F43" s="89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87"/>
      <c r="B44" s="88"/>
      <c r="C44" s="89"/>
      <c r="D44" s="90"/>
      <c r="E44" s="88"/>
      <c r="F44" s="89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87"/>
      <c r="B45" s="88"/>
      <c r="C45" s="89"/>
      <c r="D45" s="90"/>
      <c r="E45" s="88"/>
      <c r="F45" s="89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87"/>
      <c r="B46" s="88"/>
      <c r="C46" s="89"/>
      <c r="D46" s="90"/>
      <c r="E46" s="88"/>
      <c r="F46" s="89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7"/>
      <c r="B47" s="88"/>
      <c r="C47" s="89"/>
      <c r="D47" s="90"/>
      <c r="E47" s="88"/>
      <c r="F47" s="89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03" t="s">
        <v>5</v>
      </c>
      <c r="B48" s="104"/>
      <c r="C48" s="104"/>
      <c r="D48" s="104"/>
      <c r="E48" s="104"/>
      <c r="F48" s="104"/>
      <c r="G48" s="104"/>
      <c r="H48" s="104"/>
      <c r="I48" s="104"/>
      <c r="J48" s="105">
        <f>SUM(J10:K47)</f>
        <v>53</v>
      </c>
      <c r="K48" s="104"/>
      <c r="L48" s="31"/>
      <c r="M48" s="21" t="e">
        <f>SUM(#REF!)</f>
        <v>#REF!</v>
      </c>
      <c r="N48" s="22"/>
      <c r="O48" s="22">
        <f>J48</f>
        <v>53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O32" sqref="O32"/>
    </sheetView>
  </sheetViews>
  <sheetFormatPr defaultRowHeight="12.75"/>
  <cols>
    <col min="1" max="1" width="5.28515625" customWidth="1"/>
    <col min="2" max="2" width="15.140625" customWidth="1"/>
    <col min="3" max="3" width="2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2"/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66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>
        <v>39508</v>
      </c>
      <c r="C5" s="53"/>
      <c r="D5" s="75" t="s">
        <v>47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</row>
    <row r="6" spans="1:19" s="6" customFormat="1" ht="24.95" customHeight="1" thickBot="1">
      <c r="A6" s="48" t="s">
        <v>32</v>
      </c>
      <c r="B6" s="4"/>
      <c r="C6" s="28"/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23" t="s">
        <v>17</v>
      </c>
      <c r="B8" s="118"/>
      <c r="C8" s="119"/>
      <c r="D8" s="123" t="s">
        <v>8</v>
      </c>
      <c r="E8" s="118"/>
      <c r="F8" s="119"/>
      <c r="G8" s="123" t="s">
        <v>22</v>
      </c>
      <c r="H8" s="119"/>
      <c r="I8" s="123"/>
      <c r="J8" s="119"/>
      <c r="K8" s="84" t="s">
        <v>31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4"/>
      <c r="B9" s="121"/>
      <c r="C9" s="122"/>
      <c r="D9" s="124"/>
      <c r="E9" s="121"/>
      <c r="F9" s="122"/>
      <c r="G9" s="124"/>
      <c r="H9" s="122"/>
      <c r="I9" s="124"/>
      <c r="J9" s="122"/>
      <c r="K9" s="84"/>
      <c r="L9" s="84"/>
      <c r="M9" s="86"/>
      <c r="N9" s="11"/>
      <c r="O9" s="82"/>
    </row>
    <row r="10" spans="1:19" s="3" customFormat="1" ht="15" customHeight="1">
      <c r="A10" s="106">
        <v>1</v>
      </c>
      <c r="B10" s="107"/>
      <c r="C10" s="108"/>
      <c r="D10" s="109">
        <v>63.24</v>
      </c>
      <c r="E10" s="107"/>
      <c r="F10" s="108"/>
      <c r="G10" s="91">
        <v>3.2</v>
      </c>
      <c r="H10" s="92"/>
      <c r="I10" s="95"/>
      <c r="J10" s="96"/>
      <c r="K10" s="12">
        <f>D10*G10+A10</f>
        <v>203.36800000000002</v>
      </c>
      <c r="L10" s="18"/>
      <c r="M10" s="19"/>
      <c r="N10" s="20"/>
      <c r="O10" s="20" t="s">
        <v>35</v>
      </c>
      <c r="Q10" s="17"/>
      <c r="R10" s="6"/>
      <c r="S10" s="17"/>
    </row>
    <row r="11" spans="1:19" s="3" customFormat="1" ht="15" customHeight="1">
      <c r="A11" s="106"/>
      <c r="B11" s="107"/>
      <c r="C11" s="108"/>
      <c r="D11" s="109"/>
      <c r="E11" s="107"/>
      <c r="F11" s="108"/>
      <c r="G11" s="91"/>
      <c r="H11" s="92"/>
      <c r="I11" s="93"/>
      <c r="J11" s="94"/>
      <c r="K11" s="12"/>
      <c r="L11" s="18"/>
      <c r="M11" s="19"/>
      <c r="N11" s="20"/>
      <c r="O11" s="20"/>
      <c r="Q11" s="17"/>
      <c r="R11" s="6"/>
      <c r="S11" s="17"/>
    </row>
    <row r="12" spans="1:19" s="3" customFormat="1" ht="15" customHeight="1">
      <c r="A12" s="106"/>
      <c r="B12" s="107"/>
      <c r="C12" s="108"/>
      <c r="D12" s="109"/>
      <c r="E12" s="107"/>
      <c r="F12" s="108"/>
      <c r="G12" s="91"/>
      <c r="H12" s="92"/>
      <c r="I12" s="93"/>
      <c r="J12" s="94"/>
      <c r="K12" s="12"/>
      <c r="L12" s="18"/>
      <c r="M12" s="19"/>
      <c r="N12" s="20"/>
      <c r="O12" s="59"/>
      <c r="Q12" s="17"/>
      <c r="R12" s="6"/>
      <c r="S12" s="17"/>
    </row>
    <row r="13" spans="1:19" s="3" customFormat="1" ht="15" customHeight="1">
      <c r="A13" s="106"/>
      <c r="B13" s="107"/>
      <c r="C13" s="108"/>
      <c r="D13" s="109"/>
      <c r="E13" s="107"/>
      <c r="F13" s="108"/>
      <c r="G13" s="91"/>
      <c r="H13" s="92"/>
      <c r="I13" s="93"/>
      <c r="J13" s="94"/>
      <c r="K13" s="12"/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106"/>
      <c r="B14" s="107"/>
      <c r="C14" s="108"/>
      <c r="D14" s="109"/>
      <c r="E14" s="107"/>
      <c r="F14" s="108"/>
      <c r="G14" s="91"/>
      <c r="H14" s="92"/>
      <c r="I14" s="93"/>
      <c r="J14" s="94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106"/>
      <c r="B15" s="107"/>
      <c r="C15" s="108"/>
      <c r="D15" s="109"/>
      <c r="E15" s="107"/>
      <c r="F15" s="108"/>
      <c r="G15" s="91"/>
      <c r="H15" s="92"/>
      <c r="I15" s="93"/>
      <c r="J15" s="94"/>
      <c r="K15" s="12"/>
      <c r="L15" s="18"/>
      <c r="M15" s="19"/>
      <c r="N15" s="20"/>
      <c r="O15" s="20"/>
      <c r="Q15" s="17"/>
    </row>
    <row r="16" spans="1:19" s="3" customFormat="1" ht="15" customHeight="1">
      <c r="A16" s="106"/>
      <c r="B16" s="107"/>
      <c r="C16" s="108"/>
      <c r="D16" s="109"/>
      <c r="E16" s="107"/>
      <c r="F16" s="108"/>
      <c r="G16" s="91"/>
      <c r="H16" s="92"/>
      <c r="I16" s="93"/>
      <c r="J16" s="94"/>
      <c r="K16" s="12"/>
      <c r="L16" s="18"/>
      <c r="M16" s="19"/>
      <c r="N16" s="20"/>
      <c r="O16" s="30"/>
      <c r="Q16" s="17"/>
    </row>
    <row r="17" spans="1:19" s="3" customFormat="1" ht="15" customHeight="1">
      <c r="A17" s="106"/>
      <c r="B17" s="107"/>
      <c r="C17" s="108"/>
      <c r="D17" s="109"/>
      <c r="E17" s="107"/>
      <c r="F17" s="108"/>
      <c r="G17" s="91"/>
      <c r="H17" s="92"/>
      <c r="I17" s="93"/>
      <c r="J17" s="94"/>
      <c r="K17" s="12"/>
      <c r="L17" s="18"/>
      <c r="M17" s="19"/>
      <c r="N17" s="20"/>
      <c r="O17" s="20"/>
      <c r="Q17" s="17"/>
    </row>
    <row r="18" spans="1:19" s="3" customFormat="1" ht="15" customHeight="1">
      <c r="A18" s="106"/>
      <c r="B18" s="107"/>
      <c r="C18" s="108"/>
      <c r="D18" s="109"/>
      <c r="E18" s="107"/>
      <c r="F18" s="108"/>
      <c r="G18" s="91"/>
      <c r="H18" s="92"/>
      <c r="I18" s="95"/>
      <c r="J18" s="96"/>
      <c r="K18" s="12"/>
      <c r="L18" s="18"/>
      <c r="M18" s="19"/>
      <c r="N18" s="20"/>
      <c r="O18" s="20"/>
      <c r="Q18" s="17"/>
    </row>
    <row r="19" spans="1:19" s="3" customFormat="1" ht="15" customHeight="1">
      <c r="A19" s="113"/>
      <c r="B19" s="114"/>
      <c r="C19" s="115"/>
      <c r="D19" s="109"/>
      <c r="E19" s="107"/>
      <c r="F19" s="108"/>
      <c r="G19" s="91"/>
      <c r="H19" s="92"/>
      <c r="I19" s="95"/>
      <c r="J19" s="96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06"/>
      <c r="B20" s="107"/>
      <c r="C20" s="108"/>
      <c r="D20" s="109"/>
      <c r="E20" s="107"/>
      <c r="F20" s="108"/>
      <c r="G20" s="91"/>
      <c r="H20" s="92"/>
      <c r="I20" s="93"/>
      <c r="J20" s="94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91"/>
      <c r="H21" s="92"/>
      <c r="I21" s="93"/>
      <c r="J21" s="94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106"/>
      <c r="B22" s="107"/>
      <c r="C22" s="108"/>
      <c r="D22" s="109"/>
      <c r="E22" s="107"/>
      <c r="F22" s="108"/>
      <c r="G22" s="91"/>
      <c r="H22" s="92"/>
      <c r="I22" s="93"/>
      <c r="J22" s="94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106"/>
      <c r="B23" s="107"/>
      <c r="C23" s="108"/>
      <c r="D23" s="109"/>
      <c r="E23" s="107"/>
      <c r="F23" s="108"/>
      <c r="G23" s="91"/>
      <c r="H23" s="92"/>
      <c r="I23" s="95"/>
      <c r="J23" s="96"/>
      <c r="K23" s="52"/>
      <c r="L23" s="18"/>
      <c r="M23" s="19"/>
      <c r="N23" s="20"/>
      <c r="O23" s="20"/>
      <c r="Q23" s="17"/>
      <c r="S23" s="17"/>
    </row>
    <row r="24" spans="1:19" s="3" customFormat="1" ht="16.5" customHeight="1">
      <c r="A24" s="110"/>
      <c r="B24" s="111"/>
      <c r="C24" s="112"/>
      <c r="D24" s="109"/>
      <c r="E24" s="107"/>
      <c r="F24" s="108"/>
      <c r="G24" s="91"/>
      <c r="H24" s="92"/>
      <c r="I24" s="93"/>
      <c r="J24" s="94"/>
      <c r="K24" s="52"/>
      <c r="L24" s="18"/>
      <c r="M24" s="19"/>
      <c r="N24" s="20"/>
      <c r="O24" s="20"/>
      <c r="Q24" s="17"/>
      <c r="S24" s="17"/>
    </row>
    <row r="25" spans="1:19" s="3" customFormat="1" ht="16.5" customHeight="1">
      <c r="A25" s="110"/>
      <c r="B25" s="111"/>
      <c r="C25" s="112"/>
      <c r="D25" s="109"/>
      <c r="E25" s="107"/>
      <c r="F25" s="108"/>
      <c r="G25" s="91"/>
      <c r="H25" s="92"/>
      <c r="I25" s="93"/>
      <c r="J25" s="94"/>
      <c r="K25" s="52"/>
      <c r="L25" s="13"/>
      <c r="M25" s="14"/>
      <c r="N25" s="15"/>
      <c r="O25" s="20"/>
      <c r="Q25" s="17"/>
      <c r="S25" s="17"/>
    </row>
    <row r="26" spans="1:19" s="3" customFormat="1" ht="16.5" customHeight="1">
      <c r="A26" s="110"/>
      <c r="B26" s="111"/>
      <c r="C26" s="112"/>
      <c r="D26" s="109"/>
      <c r="E26" s="107"/>
      <c r="F26" s="108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16.5" customHeight="1">
      <c r="A27" s="110"/>
      <c r="B27" s="111"/>
      <c r="C27" s="112"/>
      <c r="D27" s="109"/>
      <c r="E27" s="107"/>
      <c r="F27" s="108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16.5" customHeight="1">
      <c r="A28" s="110"/>
      <c r="B28" s="111"/>
      <c r="C28" s="112"/>
      <c r="D28" s="109"/>
      <c r="E28" s="107"/>
      <c r="F28" s="108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16.5" customHeight="1">
      <c r="A29" s="110"/>
      <c r="B29" s="111"/>
      <c r="C29" s="112"/>
      <c r="D29" s="109"/>
      <c r="E29" s="107"/>
      <c r="F29" s="108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6.5" customHeight="1">
      <c r="A30" s="110"/>
      <c r="B30" s="111"/>
      <c r="C30" s="112"/>
      <c r="D30" s="109"/>
      <c r="E30" s="107"/>
      <c r="F30" s="108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6.5" customHeight="1">
      <c r="A31" s="110"/>
      <c r="B31" s="111"/>
      <c r="C31" s="112"/>
      <c r="D31" s="109"/>
      <c r="E31" s="107"/>
      <c r="F31" s="108"/>
      <c r="G31" s="91"/>
      <c r="H31" s="92"/>
      <c r="I31" s="93"/>
      <c r="J31" s="94"/>
      <c r="K31" s="52"/>
      <c r="L31" s="18"/>
      <c r="M31" s="19"/>
      <c r="N31" s="20"/>
      <c r="O31" s="20"/>
      <c r="Q31" s="17"/>
      <c r="S31" s="17"/>
    </row>
    <row r="32" spans="1:19" s="3" customFormat="1" ht="15.75" customHeight="1">
      <c r="A32" s="110"/>
      <c r="B32" s="111"/>
      <c r="C32" s="112"/>
      <c r="D32" s="109"/>
      <c r="E32" s="107"/>
      <c r="F32" s="108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10"/>
      <c r="B33" s="111"/>
      <c r="C33" s="112"/>
      <c r="D33" s="109"/>
      <c r="E33" s="107"/>
      <c r="F33" s="108"/>
      <c r="G33" s="91"/>
      <c r="H33" s="92"/>
      <c r="I33" s="95"/>
      <c r="J33" s="96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10"/>
      <c r="B34" s="111"/>
      <c r="C34" s="112"/>
      <c r="D34" s="109"/>
      <c r="E34" s="107"/>
      <c r="F34" s="108"/>
      <c r="G34" s="91"/>
      <c r="H34" s="92"/>
      <c r="I34" s="95"/>
      <c r="J34" s="96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3"/>
      <c r="J37" s="94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06"/>
      <c r="B47" s="107"/>
      <c r="C47" s="108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03" t="s">
        <v>5</v>
      </c>
      <c r="B48" s="104"/>
      <c r="C48" s="104"/>
      <c r="D48" s="104"/>
      <c r="E48" s="104"/>
      <c r="F48" s="104"/>
      <c r="G48" s="104"/>
      <c r="H48" s="104"/>
      <c r="I48" s="104"/>
      <c r="J48" s="105">
        <f>SUM(K10:K47)</f>
        <v>203.36800000000002</v>
      </c>
      <c r="K48" s="104"/>
      <c r="L48" s="31"/>
      <c r="M48" s="21" t="e">
        <f>SUM(#REF!)</f>
        <v>#REF!</v>
      </c>
      <c r="N48" s="22"/>
      <c r="O48" s="22">
        <f>J48</f>
        <v>203.36800000000002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O32" sqref="O32"/>
    </sheetView>
  </sheetViews>
  <sheetFormatPr defaultRowHeight="12.75"/>
  <cols>
    <col min="1" max="1" width="3.7109375" customWidth="1"/>
    <col min="2" max="2" width="9.140625" customWidth="1"/>
    <col min="3" max="3" width="11.855468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2"/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66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/>
      <c r="C5" s="48">
        <v>74136</v>
      </c>
      <c r="D5" s="75" t="s">
        <v>73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</row>
    <row r="6" spans="1:19" s="6" customFormat="1" ht="24.95" customHeight="1" thickBot="1">
      <c r="A6" s="48" t="s">
        <v>37</v>
      </c>
      <c r="B6" s="4"/>
      <c r="C6" s="28"/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17" t="s">
        <v>17</v>
      </c>
      <c r="B8" s="119"/>
      <c r="C8" s="143" t="s">
        <v>23</v>
      </c>
      <c r="D8" s="84" t="s">
        <v>22</v>
      </c>
      <c r="E8" s="84"/>
      <c r="F8" s="84"/>
      <c r="G8" s="84"/>
      <c r="H8" s="84"/>
      <c r="I8" s="84"/>
      <c r="J8" s="84"/>
      <c r="K8" s="84" t="s">
        <v>9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0"/>
      <c r="B9" s="122"/>
      <c r="C9" s="14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22.5" customHeight="1">
      <c r="A10" s="142">
        <v>2</v>
      </c>
      <c r="B10" s="142"/>
      <c r="C10" s="60">
        <v>2</v>
      </c>
      <c r="D10" s="109">
        <v>0.4</v>
      </c>
      <c r="E10" s="107"/>
      <c r="F10" s="108"/>
      <c r="G10" s="91"/>
      <c r="H10" s="92"/>
      <c r="I10" s="93"/>
      <c r="J10" s="94"/>
      <c r="K10" s="52">
        <f>A10*C10*D10</f>
        <v>1.6</v>
      </c>
      <c r="L10" s="13"/>
      <c r="M10" s="14"/>
      <c r="N10" s="15"/>
      <c r="O10" s="29" t="s">
        <v>54</v>
      </c>
      <c r="Q10" s="17"/>
      <c r="R10" s="6"/>
      <c r="S10" s="17"/>
    </row>
    <row r="11" spans="1:19" s="3" customFormat="1" ht="15" customHeight="1">
      <c r="A11" s="142"/>
      <c r="B11" s="142"/>
      <c r="C11" s="60"/>
      <c r="D11" s="109"/>
      <c r="E11" s="107"/>
      <c r="F11" s="108"/>
      <c r="G11" s="91"/>
      <c r="H11" s="92"/>
      <c r="I11" s="93"/>
      <c r="J11" s="94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42"/>
      <c r="B12" s="142"/>
      <c r="C12" s="60"/>
      <c r="D12" s="109"/>
      <c r="E12" s="107"/>
      <c r="F12" s="108"/>
      <c r="G12" s="91"/>
      <c r="H12" s="92"/>
      <c r="I12" s="93"/>
      <c r="J12" s="94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42"/>
      <c r="B13" s="142"/>
      <c r="C13" s="60"/>
      <c r="D13" s="109"/>
      <c r="E13" s="107"/>
      <c r="F13" s="108"/>
      <c r="G13" s="91"/>
      <c r="H13" s="92"/>
      <c r="I13" s="93"/>
      <c r="J13" s="94"/>
      <c r="K13" s="52"/>
      <c r="L13" s="18"/>
      <c r="M13" s="19"/>
      <c r="N13" s="20"/>
      <c r="O13" s="30"/>
      <c r="Q13" s="17"/>
      <c r="R13" s="6"/>
      <c r="S13" s="17"/>
    </row>
    <row r="14" spans="1:19" s="3" customFormat="1" ht="15" customHeight="1">
      <c r="A14" s="142"/>
      <c r="B14" s="142"/>
      <c r="C14" s="60"/>
      <c r="D14" s="109"/>
      <c r="E14" s="107"/>
      <c r="F14" s="108"/>
      <c r="G14" s="91"/>
      <c r="H14" s="92"/>
      <c r="I14" s="93"/>
      <c r="J14" s="94"/>
      <c r="K14" s="52"/>
      <c r="L14" s="18"/>
      <c r="M14" s="19"/>
      <c r="N14" s="20"/>
      <c r="O14" s="30"/>
      <c r="Q14" s="17"/>
      <c r="S14" s="17"/>
    </row>
    <row r="15" spans="1:19" s="3" customFormat="1" ht="15" customHeight="1">
      <c r="A15" s="142"/>
      <c r="B15" s="142"/>
      <c r="C15" s="60"/>
      <c r="D15" s="109"/>
      <c r="E15" s="107"/>
      <c r="F15" s="108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142"/>
      <c r="B16" s="142"/>
      <c r="C16" s="60"/>
      <c r="D16" s="109"/>
      <c r="E16" s="107"/>
      <c r="F16" s="108"/>
      <c r="G16" s="91"/>
      <c r="H16" s="92"/>
      <c r="I16" s="95"/>
      <c r="J16" s="96"/>
      <c r="K16" s="52"/>
      <c r="L16" s="18"/>
      <c r="M16" s="19"/>
      <c r="N16" s="20"/>
      <c r="O16" s="30"/>
      <c r="Q16" s="17"/>
    </row>
    <row r="17" spans="1:19" s="3" customFormat="1" ht="15" customHeight="1">
      <c r="A17" s="142"/>
      <c r="B17" s="142"/>
      <c r="C17" s="60"/>
      <c r="D17" s="109"/>
      <c r="E17" s="107"/>
      <c r="F17" s="108"/>
      <c r="G17" s="91"/>
      <c r="H17" s="92"/>
      <c r="I17" s="95"/>
      <c r="J17" s="96"/>
      <c r="K17" s="52"/>
      <c r="L17" s="18"/>
      <c r="M17" s="19"/>
      <c r="N17" s="20"/>
      <c r="O17" s="20"/>
      <c r="Q17" s="17"/>
    </row>
    <row r="18" spans="1:19" s="3" customFormat="1" ht="15" customHeight="1">
      <c r="A18" s="142"/>
      <c r="B18" s="142"/>
      <c r="C18" s="60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</row>
    <row r="19" spans="1:19" s="3" customFormat="1" ht="15" customHeight="1">
      <c r="A19" s="142"/>
      <c r="B19" s="142"/>
      <c r="C19" s="61"/>
      <c r="D19" s="109"/>
      <c r="E19" s="107"/>
      <c r="F19" s="108"/>
      <c r="G19" s="91"/>
      <c r="H19" s="92"/>
      <c r="I19" s="95"/>
      <c r="J19" s="96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42"/>
      <c r="B20" s="142"/>
      <c r="C20" s="61"/>
      <c r="D20" s="109"/>
      <c r="E20" s="107"/>
      <c r="F20" s="108"/>
      <c r="G20" s="91"/>
      <c r="H20" s="92"/>
      <c r="I20" s="95"/>
      <c r="J20" s="96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142"/>
      <c r="B21" s="142"/>
      <c r="C21" s="61"/>
      <c r="D21" s="109"/>
      <c r="E21" s="107"/>
      <c r="F21" s="108"/>
      <c r="G21" s="91"/>
      <c r="H21" s="92"/>
      <c r="I21" s="95"/>
      <c r="J21" s="96"/>
      <c r="K21" s="12"/>
      <c r="L21" s="13"/>
      <c r="M21" s="14"/>
      <c r="N21" s="15"/>
      <c r="O21" s="16"/>
      <c r="Q21" s="17"/>
      <c r="S21" s="17"/>
    </row>
    <row r="22" spans="1:19" s="3" customFormat="1" ht="15" customHeight="1">
      <c r="A22" s="142"/>
      <c r="B22" s="142"/>
      <c r="C22" s="61"/>
      <c r="D22" s="109"/>
      <c r="E22" s="107"/>
      <c r="F22" s="108"/>
      <c r="G22" s="91"/>
      <c r="H22" s="92"/>
      <c r="I22" s="95"/>
      <c r="J22" s="96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142"/>
      <c r="B23" s="142"/>
      <c r="C23" s="61"/>
      <c r="D23" s="109"/>
      <c r="E23" s="107"/>
      <c r="F23" s="108"/>
      <c r="G23" s="91"/>
      <c r="H23" s="92"/>
      <c r="I23" s="95"/>
      <c r="J23" s="96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42"/>
      <c r="B24" s="142"/>
      <c r="C24" s="61"/>
      <c r="D24" s="109"/>
      <c r="E24" s="107"/>
      <c r="F24" s="108"/>
      <c r="G24" s="91"/>
      <c r="H24" s="92"/>
      <c r="I24" s="95"/>
      <c r="J24" s="96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42"/>
      <c r="B25" s="142"/>
      <c r="C25" s="61"/>
      <c r="D25" s="109"/>
      <c r="E25" s="107"/>
      <c r="F25" s="108"/>
      <c r="G25" s="91"/>
      <c r="H25" s="92"/>
      <c r="I25" s="95"/>
      <c r="J25" s="96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42"/>
      <c r="B26" s="142"/>
      <c r="C26" s="61"/>
      <c r="D26" s="109"/>
      <c r="E26" s="107"/>
      <c r="F26" s="108"/>
      <c r="G26" s="91"/>
      <c r="H26" s="92"/>
      <c r="I26" s="95"/>
      <c r="J26" s="96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42"/>
      <c r="B27" s="142"/>
      <c r="C27" s="61"/>
      <c r="D27" s="109"/>
      <c r="E27" s="107"/>
      <c r="F27" s="108"/>
      <c r="G27" s="91"/>
      <c r="H27" s="92"/>
      <c r="I27" s="95"/>
      <c r="J27" s="96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42"/>
      <c r="B28" s="142"/>
      <c r="C28" s="61"/>
      <c r="D28" s="109"/>
      <c r="E28" s="107"/>
      <c r="F28" s="108"/>
      <c r="G28" s="91"/>
      <c r="H28" s="92"/>
      <c r="I28" s="95"/>
      <c r="J28" s="96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42"/>
      <c r="B29" s="142"/>
      <c r="C29" s="61"/>
      <c r="D29" s="109"/>
      <c r="E29" s="107"/>
      <c r="F29" s="108"/>
      <c r="G29" s="91"/>
      <c r="H29" s="92"/>
      <c r="I29" s="95"/>
      <c r="J29" s="96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42"/>
      <c r="B30" s="142"/>
      <c r="C30" s="61"/>
      <c r="D30" s="109"/>
      <c r="E30" s="107"/>
      <c r="F30" s="108"/>
      <c r="G30" s="91"/>
      <c r="H30" s="92"/>
      <c r="I30" s="95"/>
      <c r="J30" s="96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42"/>
      <c r="B31" s="142"/>
      <c r="C31" s="61"/>
      <c r="D31" s="109"/>
      <c r="E31" s="107"/>
      <c r="F31" s="108"/>
      <c r="G31" s="91"/>
      <c r="H31" s="92"/>
      <c r="I31" s="95"/>
      <c r="J31" s="96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42"/>
      <c r="B32" s="142"/>
      <c r="C32" s="61"/>
      <c r="D32" s="109"/>
      <c r="E32" s="107"/>
      <c r="F32" s="108"/>
      <c r="G32" s="91"/>
      <c r="H32" s="92"/>
      <c r="I32" s="95"/>
      <c r="J32" s="96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42"/>
      <c r="B33" s="142"/>
      <c r="C33" s="61"/>
      <c r="D33" s="109"/>
      <c r="E33" s="107"/>
      <c r="F33" s="108"/>
      <c r="G33" s="91"/>
      <c r="H33" s="92"/>
      <c r="I33" s="95"/>
      <c r="J33" s="96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42"/>
      <c r="B34" s="142"/>
      <c r="C34" s="61"/>
      <c r="D34" s="109"/>
      <c r="E34" s="107"/>
      <c r="F34" s="108"/>
      <c r="G34" s="91"/>
      <c r="H34" s="92"/>
      <c r="I34" s="95"/>
      <c r="J34" s="96"/>
      <c r="K34" s="12"/>
      <c r="L34" s="18"/>
      <c r="M34" s="19"/>
      <c r="N34" s="20"/>
      <c r="O34" s="30"/>
      <c r="Q34" s="17"/>
      <c r="S34" s="17"/>
    </row>
    <row r="35" spans="1:19" s="3" customFormat="1" ht="15" customHeight="1">
      <c r="A35" s="142"/>
      <c r="B35" s="142"/>
      <c r="C35" s="61"/>
      <c r="D35" s="109"/>
      <c r="E35" s="107"/>
      <c r="F35" s="108"/>
      <c r="G35" s="91"/>
      <c r="H35" s="92"/>
      <c r="I35" s="95"/>
      <c r="J35" s="96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42"/>
      <c r="B36" s="142"/>
      <c r="C36" s="61"/>
      <c r="D36" s="109"/>
      <c r="E36" s="107"/>
      <c r="F36" s="108"/>
      <c r="G36" s="91"/>
      <c r="H36" s="92"/>
      <c r="I36" s="95"/>
      <c r="J36" s="96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142"/>
      <c r="B37" s="142"/>
      <c r="C37" s="61"/>
      <c r="D37" s="109"/>
      <c r="E37" s="107"/>
      <c r="F37" s="108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42"/>
      <c r="B38" s="142"/>
      <c r="C38" s="61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42"/>
      <c r="B39" s="142"/>
      <c r="C39" s="61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42"/>
      <c r="B40" s="142"/>
      <c r="C40" s="61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42"/>
      <c r="B41" s="142"/>
      <c r="C41" s="61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42"/>
      <c r="B42" s="142"/>
      <c r="C42" s="61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42"/>
      <c r="B43" s="142"/>
      <c r="C43" s="61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42"/>
      <c r="B44" s="142"/>
      <c r="C44" s="61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42"/>
      <c r="B45" s="142"/>
      <c r="C45" s="61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42"/>
      <c r="B46" s="142"/>
      <c r="C46" s="61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42"/>
      <c r="B47" s="142"/>
      <c r="C47" s="61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39" t="s">
        <v>5</v>
      </c>
      <c r="B48" s="140"/>
      <c r="C48" s="140"/>
      <c r="D48" s="104"/>
      <c r="E48" s="104"/>
      <c r="F48" s="104"/>
      <c r="G48" s="104"/>
      <c r="H48" s="104"/>
      <c r="I48" s="104"/>
      <c r="J48" s="105">
        <f>SUM(K10:K47)</f>
        <v>1.6</v>
      </c>
      <c r="K48" s="104"/>
      <c r="L48" s="31"/>
      <c r="M48" s="21" t="e">
        <f>SUM(#REF!)</f>
        <v>#REF!</v>
      </c>
      <c r="N48" s="22"/>
      <c r="O48" s="22">
        <f>J48</f>
        <v>1.6</v>
      </c>
    </row>
    <row r="49" spans="1:13">
      <c r="A49" s="23"/>
      <c r="B49" s="24"/>
    </row>
    <row r="50" spans="1:13">
      <c r="M50" s="26"/>
    </row>
  </sheetData>
  <mergeCells count="164">
    <mergeCell ref="D5:O5"/>
    <mergeCell ref="A7:M7"/>
    <mergeCell ref="O7:O9"/>
    <mergeCell ref="A8:B9"/>
    <mergeCell ref="C8:C9"/>
    <mergeCell ref="D8:F9"/>
    <mergeCell ref="G8:H9"/>
    <mergeCell ref="I8:J9"/>
    <mergeCell ref="K8:L9"/>
    <mergeCell ref="M8:M9"/>
    <mergeCell ref="A12:B12"/>
    <mergeCell ref="D12:F12"/>
    <mergeCell ref="G12:H12"/>
    <mergeCell ref="I12:J12"/>
    <mergeCell ref="A13:B13"/>
    <mergeCell ref="D13:F13"/>
    <mergeCell ref="G13:H13"/>
    <mergeCell ref="I13:J13"/>
    <mergeCell ref="A10:B10"/>
    <mergeCell ref="D10:F10"/>
    <mergeCell ref="G10:H10"/>
    <mergeCell ref="I10:J10"/>
    <mergeCell ref="A11:B11"/>
    <mergeCell ref="D11:F11"/>
    <mergeCell ref="G11:H11"/>
    <mergeCell ref="I11:J11"/>
    <mergeCell ref="A16:B16"/>
    <mergeCell ref="D16:F16"/>
    <mergeCell ref="G16:H16"/>
    <mergeCell ref="I16:J16"/>
    <mergeCell ref="A17:B17"/>
    <mergeCell ref="D17:F17"/>
    <mergeCell ref="G17:H17"/>
    <mergeCell ref="I17:J17"/>
    <mergeCell ref="A14:B14"/>
    <mergeCell ref="D14:F14"/>
    <mergeCell ref="G14:H14"/>
    <mergeCell ref="I14:J14"/>
    <mergeCell ref="A15:B15"/>
    <mergeCell ref="D15:F15"/>
    <mergeCell ref="G15:H15"/>
    <mergeCell ref="I15:J15"/>
    <mergeCell ref="A20:B20"/>
    <mergeCell ref="D20:F20"/>
    <mergeCell ref="G20:H20"/>
    <mergeCell ref="I20:J20"/>
    <mergeCell ref="A21:B21"/>
    <mergeCell ref="D21:F21"/>
    <mergeCell ref="G21:H21"/>
    <mergeCell ref="I21:J21"/>
    <mergeCell ref="A18:B18"/>
    <mergeCell ref="D18:F18"/>
    <mergeCell ref="G18:H18"/>
    <mergeCell ref="I18:J18"/>
    <mergeCell ref="A19:B19"/>
    <mergeCell ref="D19:F19"/>
    <mergeCell ref="G19:H19"/>
    <mergeCell ref="I19:J19"/>
    <mergeCell ref="A24:B24"/>
    <mergeCell ref="D24:F24"/>
    <mergeCell ref="G24:H24"/>
    <mergeCell ref="I24:J24"/>
    <mergeCell ref="A25:B25"/>
    <mergeCell ref="D25:F25"/>
    <mergeCell ref="G25:H25"/>
    <mergeCell ref="I25:J25"/>
    <mergeCell ref="A22:B22"/>
    <mergeCell ref="D22:F22"/>
    <mergeCell ref="G22:H22"/>
    <mergeCell ref="I22:J22"/>
    <mergeCell ref="A23:B23"/>
    <mergeCell ref="D23:F23"/>
    <mergeCell ref="G23:H23"/>
    <mergeCell ref="I23:J23"/>
    <mergeCell ref="A28:B28"/>
    <mergeCell ref="D28:F28"/>
    <mergeCell ref="G28:H28"/>
    <mergeCell ref="I28:J28"/>
    <mergeCell ref="A29:B29"/>
    <mergeCell ref="D29:F29"/>
    <mergeCell ref="G29:H29"/>
    <mergeCell ref="I29:J29"/>
    <mergeCell ref="A26:B26"/>
    <mergeCell ref="D26:F26"/>
    <mergeCell ref="G26:H26"/>
    <mergeCell ref="I26:J26"/>
    <mergeCell ref="A27:B27"/>
    <mergeCell ref="D27:F27"/>
    <mergeCell ref="G27:H27"/>
    <mergeCell ref="I27:J27"/>
    <mergeCell ref="A32:B32"/>
    <mergeCell ref="D32:F32"/>
    <mergeCell ref="G32:H32"/>
    <mergeCell ref="I32:J32"/>
    <mergeCell ref="A33:B33"/>
    <mergeCell ref="D33:F33"/>
    <mergeCell ref="G33:H33"/>
    <mergeCell ref="I33:J33"/>
    <mergeCell ref="A30:B30"/>
    <mergeCell ref="D30:F30"/>
    <mergeCell ref="G30:H30"/>
    <mergeCell ref="I30:J30"/>
    <mergeCell ref="A31:B31"/>
    <mergeCell ref="D31:F31"/>
    <mergeCell ref="G31:H31"/>
    <mergeCell ref="I31:J31"/>
    <mergeCell ref="A36:B36"/>
    <mergeCell ref="D36:F36"/>
    <mergeCell ref="G36:H36"/>
    <mergeCell ref="I36:J36"/>
    <mergeCell ref="A37:B37"/>
    <mergeCell ref="D37:F37"/>
    <mergeCell ref="G37:H37"/>
    <mergeCell ref="I37:J37"/>
    <mergeCell ref="A34:B34"/>
    <mergeCell ref="D34:F34"/>
    <mergeCell ref="G34:H34"/>
    <mergeCell ref="I34:J34"/>
    <mergeCell ref="A35:B35"/>
    <mergeCell ref="D35:F35"/>
    <mergeCell ref="G35:H35"/>
    <mergeCell ref="I35:J35"/>
    <mergeCell ref="A40:B40"/>
    <mergeCell ref="D40:F40"/>
    <mergeCell ref="G40:H40"/>
    <mergeCell ref="I40:J40"/>
    <mergeCell ref="A41:B41"/>
    <mergeCell ref="D41:F41"/>
    <mergeCell ref="G41:H41"/>
    <mergeCell ref="I41:J41"/>
    <mergeCell ref="A38:B38"/>
    <mergeCell ref="D38:F38"/>
    <mergeCell ref="G38:H38"/>
    <mergeCell ref="I38:J38"/>
    <mergeCell ref="A39:B39"/>
    <mergeCell ref="D39:F39"/>
    <mergeCell ref="G39:H39"/>
    <mergeCell ref="I39:J39"/>
    <mergeCell ref="A44:B44"/>
    <mergeCell ref="D44:F44"/>
    <mergeCell ref="G44:H44"/>
    <mergeCell ref="I44:J44"/>
    <mergeCell ref="A45:B45"/>
    <mergeCell ref="D45:F45"/>
    <mergeCell ref="G45:H45"/>
    <mergeCell ref="I45:J45"/>
    <mergeCell ref="A42:B42"/>
    <mergeCell ref="D42:F42"/>
    <mergeCell ref="G42:H42"/>
    <mergeCell ref="I42:J42"/>
    <mergeCell ref="A43:B43"/>
    <mergeCell ref="D43:F43"/>
    <mergeCell ref="G43:H43"/>
    <mergeCell ref="I43:J43"/>
    <mergeCell ref="A48:I48"/>
    <mergeCell ref="J48:K48"/>
    <mergeCell ref="A46:B46"/>
    <mergeCell ref="D46:F46"/>
    <mergeCell ref="G46:H46"/>
    <mergeCell ref="I46:J46"/>
    <mergeCell ref="A47:B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O32" sqref="O32"/>
    </sheetView>
  </sheetViews>
  <sheetFormatPr defaultRowHeight="12.75"/>
  <cols>
    <col min="1" max="1" width="3.7109375" customWidth="1"/>
    <col min="2" max="2" width="9.140625" customWidth="1"/>
    <col min="3" max="3" width="11.855468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2"/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66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/>
      <c r="C5" s="48"/>
      <c r="D5" s="75" t="s">
        <v>67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</row>
    <row r="6" spans="1:19" s="6" customFormat="1" ht="24.95" customHeight="1" thickBot="1">
      <c r="A6" s="48" t="s">
        <v>37</v>
      </c>
      <c r="B6" s="4"/>
      <c r="C6" s="28"/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17" t="s">
        <v>17</v>
      </c>
      <c r="B8" s="119"/>
      <c r="C8" s="143" t="s">
        <v>23</v>
      </c>
      <c r="D8" s="84" t="s">
        <v>22</v>
      </c>
      <c r="E8" s="84"/>
      <c r="F8" s="84"/>
      <c r="G8" s="84"/>
      <c r="H8" s="84"/>
      <c r="I8" s="84"/>
      <c r="J8" s="84"/>
      <c r="K8" s="84" t="s">
        <v>9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0"/>
      <c r="B9" s="122"/>
      <c r="C9" s="144"/>
      <c r="D9" s="84"/>
      <c r="E9" s="84"/>
      <c r="F9" s="84"/>
      <c r="G9" s="84"/>
      <c r="H9" s="84"/>
      <c r="I9" s="84"/>
      <c r="J9" s="84"/>
      <c r="K9" s="84"/>
      <c r="L9" s="84"/>
      <c r="M9" s="86"/>
      <c r="N9" s="11"/>
      <c r="O9" s="82"/>
    </row>
    <row r="10" spans="1:19" s="3" customFormat="1" ht="22.5" customHeight="1">
      <c r="A10" s="142">
        <v>2</v>
      </c>
      <c r="B10" s="142"/>
      <c r="C10" s="60">
        <v>0.5</v>
      </c>
      <c r="D10" s="109">
        <v>0.5</v>
      </c>
      <c r="E10" s="107"/>
      <c r="F10" s="108"/>
      <c r="G10" s="91"/>
      <c r="H10" s="92"/>
      <c r="I10" s="93"/>
      <c r="J10" s="94"/>
      <c r="K10" s="52">
        <f>A10*C10*D10</f>
        <v>0.5</v>
      </c>
      <c r="L10" s="13"/>
      <c r="M10" s="14"/>
      <c r="N10" s="15"/>
      <c r="O10" s="29" t="s">
        <v>55</v>
      </c>
      <c r="Q10" s="17"/>
      <c r="R10" s="6"/>
      <c r="S10" s="17"/>
    </row>
    <row r="11" spans="1:19" s="3" customFormat="1" ht="15" customHeight="1">
      <c r="A11" s="142"/>
      <c r="B11" s="142"/>
      <c r="C11" s="60"/>
      <c r="D11" s="109"/>
      <c r="E11" s="107"/>
      <c r="F11" s="108"/>
      <c r="G11" s="91"/>
      <c r="H11" s="92"/>
      <c r="I11" s="93"/>
      <c r="J11" s="94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42"/>
      <c r="B12" s="142"/>
      <c r="C12" s="60"/>
      <c r="D12" s="109"/>
      <c r="E12" s="107"/>
      <c r="F12" s="108"/>
      <c r="G12" s="91"/>
      <c r="H12" s="92"/>
      <c r="I12" s="93"/>
      <c r="J12" s="94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42"/>
      <c r="B13" s="142"/>
      <c r="C13" s="60"/>
      <c r="D13" s="109"/>
      <c r="E13" s="107"/>
      <c r="F13" s="108"/>
      <c r="G13" s="91"/>
      <c r="H13" s="92"/>
      <c r="I13" s="93"/>
      <c r="J13" s="94"/>
      <c r="K13" s="52"/>
      <c r="L13" s="18"/>
      <c r="M13" s="19"/>
      <c r="N13" s="20"/>
      <c r="O13" s="30"/>
      <c r="Q13" s="17"/>
      <c r="R13" s="6"/>
      <c r="S13" s="17"/>
    </row>
    <row r="14" spans="1:19" s="3" customFormat="1" ht="15" customHeight="1">
      <c r="A14" s="142"/>
      <c r="B14" s="142"/>
      <c r="C14" s="60"/>
      <c r="D14" s="109"/>
      <c r="E14" s="107"/>
      <c r="F14" s="108"/>
      <c r="G14" s="91"/>
      <c r="H14" s="92"/>
      <c r="I14" s="93"/>
      <c r="J14" s="94"/>
      <c r="K14" s="52"/>
      <c r="L14" s="18"/>
      <c r="M14" s="19"/>
      <c r="N14" s="20"/>
      <c r="O14" s="30"/>
      <c r="Q14" s="17"/>
      <c r="S14" s="17"/>
    </row>
    <row r="15" spans="1:19" s="3" customFormat="1" ht="15" customHeight="1">
      <c r="A15" s="142"/>
      <c r="B15" s="142"/>
      <c r="C15" s="60"/>
      <c r="D15" s="109"/>
      <c r="E15" s="107"/>
      <c r="F15" s="108"/>
      <c r="G15" s="91"/>
      <c r="H15" s="92"/>
      <c r="I15" s="93"/>
      <c r="J15" s="94"/>
      <c r="K15" s="52"/>
      <c r="L15" s="18"/>
      <c r="M15" s="19"/>
      <c r="N15" s="20"/>
      <c r="O15" s="30"/>
      <c r="Q15" s="17"/>
    </row>
    <row r="16" spans="1:19" s="3" customFormat="1" ht="15" customHeight="1">
      <c r="A16" s="142"/>
      <c r="B16" s="142"/>
      <c r="C16" s="60"/>
      <c r="D16" s="109"/>
      <c r="E16" s="107"/>
      <c r="F16" s="108"/>
      <c r="G16" s="91"/>
      <c r="H16" s="92"/>
      <c r="I16" s="95"/>
      <c r="J16" s="96"/>
      <c r="K16" s="52"/>
      <c r="L16" s="18"/>
      <c r="M16" s="19"/>
      <c r="N16" s="20"/>
      <c r="O16" s="30"/>
      <c r="Q16" s="17"/>
    </row>
    <row r="17" spans="1:19" s="3" customFormat="1" ht="15" customHeight="1">
      <c r="A17" s="142"/>
      <c r="B17" s="142"/>
      <c r="C17" s="60"/>
      <c r="D17" s="109"/>
      <c r="E17" s="107"/>
      <c r="F17" s="108"/>
      <c r="G17" s="91"/>
      <c r="H17" s="92"/>
      <c r="I17" s="95"/>
      <c r="J17" s="96"/>
      <c r="K17" s="52"/>
      <c r="L17" s="18"/>
      <c r="M17" s="19"/>
      <c r="N17" s="20"/>
      <c r="O17" s="20"/>
      <c r="Q17" s="17"/>
    </row>
    <row r="18" spans="1:19" s="3" customFormat="1" ht="15" customHeight="1">
      <c r="A18" s="142"/>
      <c r="B18" s="142"/>
      <c r="C18" s="60"/>
      <c r="D18" s="109"/>
      <c r="E18" s="107"/>
      <c r="F18" s="108"/>
      <c r="G18" s="91"/>
      <c r="H18" s="92"/>
      <c r="I18" s="95"/>
      <c r="J18" s="96"/>
      <c r="K18" s="52"/>
      <c r="L18" s="18"/>
      <c r="M18" s="19"/>
      <c r="N18" s="20"/>
      <c r="O18" s="20"/>
      <c r="Q18" s="17"/>
    </row>
    <row r="19" spans="1:19" s="3" customFormat="1" ht="15" customHeight="1">
      <c r="A19" s="142"/>
      <c r="B19" s="142"/>
      <c r="C19" s="61"/>
      <c r="D19" s="109"/>
      <c r="E19" s="107"/>
      <c r="F19" s="108"/>
      <c r="G19" s="91"/>
      <c r="H19" s="92"/>
      <c r="I19" s="95"/>
      <c r="J19" s="96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42"/>
      <c r="B20" s="142"/>
      <c r="C20" s="61"/>
      <c r="D20" s="109"/>
      <c r="E20" s="107"/>
      <c r="F20" s="108"/>
      <c r="G20" s="91"/>
      <c r="H20" s="92"/>
      <c r="I20" s="95"/>
      <c r="J20" s="96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142"/>
      <c r="B21" s="142"/>
      <c r="C21" s="61"/>
      <c r="D21" s="109"/>
      <c r="E21" s="107"/>
      <c r="F21" s="108"/>
      <c r="G21" s="91"/>
      <c r="H21" s="92"/>
      <c r="I21" s="95"/>
      <c r="J21" s="96"/>
      <c r="K21" s="12"/>
      <c r="L21" s="13"/>
      <c r="M21" s="14"/>
      <c r="N21" s="15"/>
      <c r="O21" s="16"/>
      <c r="Q21" s="17"/>
      <c r="S21" s="17"/>
    </row>
    <row r="22" spans="1:19" s="3" customFormat="1" ht="15" customHeight="1">
      <c r="A22" s="142"/>
      <c r="B22" s="142"/>
      <c r="C22" s="61"/>
      <c r="D22" s="109"/>
      <c r="E22" s="107"/>
      <c r="F22" s="108"/>
      <c r="G22" s="91"/>
      <c r="H22" s="92"/>
      <c r="I22" s="95"/>
      <c r="J22" s="96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142"/>
      <c r="B23" s="142"/>
      <c r="C23" s="61"/>
      <c r="D23" s="109"/>
      <c r="E23" s="107"/>
      <c r="F23" s="108"/>
      <c r="G23" s="91"/>
      <c r="H23" s="92"/>
      <c r="I23" s="95"/>
      <c r="J23" s="96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42"/>
      <c r="B24" s="142"/>
      <c r="C24" s="61"/>
      <c r="D24" s="109"/>
      <c r="E24" s="107"/>
      <c r="F24" s="108"/>
      <c r="G24" s="91"/>
      <c r="H24" s="92"/>
      <c r="I24" s="95"/>
      <c r="J24" s="96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42"/>
      <c r="B25" s="142"/>
      <c r="C25" s="61"/>
      <c r="D25" s="109"/>
      <c r="E25" s="107"/>
      <c r="F25" s="108"/>
      <c r="G25" s="91"/>
      <c r="H25" s="92"/>
      <c r="I25" s="95"/>
      <c r="J25" s="96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42"/>
      <c r="B26" s="142"/>
      <c r="C26" s="61"/>
      <c r="D26" s="109"/>
      <c r="E26" s="107"/>
      <c r="F26" s="108"/>
      <c r="G26" s="91"/>
      <c r="H26" s="92"/>
      <c r="I26" s="95"/>
      <c r="J26" s="96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42"/>
      <c r="B27" s="142"/>
      <c r="C27" s="61"/>
      <c r="D27" s="109"/>
      <c r="E27" s="107"/>
      <c r="F27" s="108"/>
      <c r="G27" s="91"/>
      <c r="H27" s="92"/>
      <c r="I27" s="95"/>
      <c r="J27" s="96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42"/>
      <c r="B28" s="142"/>
      <c r="C28" s="61"/>
      <c r="D28" s="109"/>
      <c r="E28" s="107"/>
      <c r="F28" s="108"/>
      <c r="G28" s="91"/>
      <c r="H28" s="92"/>
      <c r="I28" s="95"/>
      <c r="J28" s="96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42"/>
      <c r="B29" s="142"/>
      <c r="C29" s="61"/>
      <c r="D29" s="109"/>
      <c r="E29" s="107"/>
      <c r="F29" s="108"/>
      <c r="G29" s="91"/>
      <c r="H29" s="92"/>
      <c r="I29" s="95"/>
      <c r="J29" s="96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42"/>
      <c r="B30" s="142"/>
      <c r="C30" s="61"/>
      <c r="D30" s="109"/>
      <c r="E30" s="107"/>
      <c r="F30" s="108"/>
      <c r="G30" s="91"/>
      <c r="H30" s="92"/>
      <c r="I30" s="95"/>
      <c r="J30" s="96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42"/>
      <c r="B31" s="142"/>
      <c r="C31" s="61"/>
      <c r="D31" s="109"/>
      <c r="E31" s="107"/>
      <c r="F31" s="108"/>
      <c r="G31" s="91"/>
      <c r="H31" s="92"/>
      <c r="I31" s="95"/>
      <c r="J31" s="96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42"/>
      <c r="B32" s="142"/>
      <c r="C32" s="61"/>
      <c r="D32" s="109"/>
      <c r="E32" s="107"/>
      <c r="F32" s="108"/>
      <c r="G32" s="91"/>
      <c r="H32" s="92"/>
      <c r="I32" s="95"/>
      <c r="J32" s="96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42"/>
      <c r="B33" s="142"/>
      <c r="C33" s="61"/>
      <c r="D33" s="109"/>
      <c r="E33" s="107"/>
      <c r="F33" s="108"/>
      <c r="G33" s="91"/>
      <c r="H33" s="92"/>
      <c r="I33" s="95"/>
      <c r="J33" s="96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42"/>
      <c r="B34" s="142"/>
      <c r="C34" s="61"/>
      <c r="D34" s="109"/>
      <c r="E34" s="107"/>
      <c r="F34" s="108"/>
      <c r="G34" s="91"/>
      <c r="H34" s="92"/>
      <c r="I34" s="95"/>
      <c r="J34" s="96"/>
      <c r="K34" s="12"/>
      <c r="L34" s="18"/>
      <c r="M34" s="19"/>
      <c r="N34" s="20"/>
      <c r="O34" s="30"/>
      <c r="Q34" s="17"/>
      <c r="S34" s="17"/>
    </row>
    <row r="35" spans="1:19" s="3" customFormat="1" ht="15" customHeight="1">
      <c r="A35" s="142"/>
      <c r="B35" s="142"/>
      <c r="C35" s="61"/>
      <c r="D35" s="109"/>
      <c r="E35" s="107"/>
      <c r="F35" s="108"/>
      <c r="G35" s="91"/>
      <c r="H35" s="92"/>
      <c r="I35" s="95"/>
      <c r="J35" s="96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42"/>
      <c r="B36" s="142"/>
      <c r="C36" s="61"/>
      <c r="D36" s="109"/>
      <c r="E36" s="107"/>
      <c r="F36" s="108"/>
      <c r="G36" s="91"/>
      <c r="H36" s="92"/>
      <c r="I36" s="95"/>
      <c r="J36" s="96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142"/>
      <c r="B37" s="142"/>
      <c r="C37" s="61"/>
      <c r="D37" s="109"/>
      <c r="E37" s="107"/>
      <c r="F37" s="108"/>
      <c r="G37" s="91"/>
      <c r="H37" s="92"/>
      <c r="I37" s="95"/>
      <c r="J37" s="96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42"/>
      <c r="B38" s="142"/>
      <c r="C38" s="61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42"/>
      <c r="B39" s="142"/>
      <c r="C39" s="61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42"/>
      <c r="B40" s="142"/>
      <c r="C40" s="61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42"/>
      <c r="B41" s="142"/>
      <c r="C41" s="61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42"/>
      <c r="B42" s="142"/>
      <c r="C42" s="61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42"/>
      <c r="B43" s="142"/>
      <c r="C43" s="61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42"/>
      <c r="B44" s="142"/>
      <c r="C44" s="61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42"/>
      <c r="B45" s="142"/>
      <c r="C45" s="61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42"/>
      <c r="B46" s="142"/>
      <c r="C46" s="61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42"/>
      <c r="B47" s="142"/>
      <c r="C47" s="61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39" t="s">
        <v>5</v>
      </c>
      <c r="B48" s="140"/>
      <c r="C48" s="140"/>
      <c r="D48" s="104"/>
      <c r="E48" s="104"/>
      <c r="F48" s="104"/>
      <c r="G48" s="104"/>
      <c r="H48" s="104"/>
      <c r="I48" s="104"/>
      <c r="J48" s="105">
        <f>SUM(K10:K47)</f>
        <v>0.5</v>
      </c>
      <c r="K48" s="104"/>
      <c r="L48" s="31"/>
      <c r="M48" s="21" t="e">
        <f>SUM(#REF!)</f>
        <v>#REF!</v>
      </c>
      <c r="N48" s="22"/>
      <c r="O48" s="22">
        <f>J48</f>
        <v>0.5</v>
      </c>
    </row>
    <row r="49" spans="1:13">
      <c r="A49" s="23"/>
      <c r="B49" s="24"/>
    </row>
    <row r="50" spans="1:13">
      <c r="M50" s="26"/>
    </row>
  </sheetData>
  <mergeCells count="164">
    <mergeCell ref="D5:O5"/>
    <mergeCell ref="A7:M7"/>
    <mergeCell ref="O7:O9"/>
    <mergeCell ref="A8:B9"/>
    <mergeCell ref="C8:C9"/>
    <mergeCell ref="D8:F9"/>
    <mergeCell ref="G8:H9"/>
    <mergeCell ref="I8:J9"/>
    <mergeCell ref="K8:L9"/>
    <mergeCell ref="M8:M9"/>
    <mergeCell ref="A12:B12"/>
    <mergeCell ref="D12:F12"/>
    <mergeCell ref="G12:H12"/>
    <mergeCell ref="I12:J12"/>
    <mergeCell ref="A13:B13"/>
    <mergeCell ref="D13:F13"/>
    <mergeCell ref="G13:H13"/>
    <mergeCell ref="I13:J13"/>
    <mergeCell ref="A10:B10"/>
    <mergeCell ref="D10:F10"/>
    <mergeCell ref="G10:H10"/>
    <mergeCell ref="I10:J10"/>
    <mergeCell ref="A11:B11"/>
    <mergeCell ref="D11:F11"/>
    <mergeCell ref="G11:H11"/>
    <mergeCell ref="I11:J11"/>
    <mergeCell ref="A16:B16"/>
    <mergeCell ref="D16:F16"/>
    <mergeCell ref="G16:H16"/>
    <mergeCell ref="I16:J16"/>
    <mergeCell ref="A17:B17"/>
    <mergeCell ref="D17:F17"/>
    <mergeCell ref="G17:H17"/>
    <mergeCell ref="I17:J17"/>
    <mergeCell ref="A14:B14"/>
    <mergeCell ref="D14:F14"/>
    <mergeCell ref="G14:H14"/>
    <mergeCell ref="I14:J14"/>
    <mergeCell ref="A15:B15"/>
    <mergeCell ref="D15:F15"/>
    <mergeCell ref="G15:H15"/>
    <mergeCell ref="I15:J15"/>
    <mergeCell ref="A20:B20"/>
    <mergeCell ref="D20:F20"/>
    <mergeCell ref="G20:H20"/>
    <mergeCell ref="I20:J20"/>
    <mergeCell ref="A21:B21"/>
    <mergeCell ref="D21:F21"/>
    <mergeCell ref="G21:H21"/>
    <mergeCell ref="I21:J21"/>
    <mergeCell ref="A18:B18"/>
    <mergeCell ref="D18:F18"/>
    <mergeCell ref="G18:H18"/>
    <mergeCell ref="I18:J18"/>
    <mergeCell ref="A19:B19"/>
    <mergeCell ref="D19:F19"/>
    <mergeCell ref="G19:H19"/>
    <mergeCell ref="I19:J19"/>
    <mergeCell ref="A24:B24"/>
    <mergeCell ref="D24:F24"/>
    <mergeCell ref="G24:H24"/>
    <mergeCell ref="I24:J24"/>
    <mergeCell ref="A25:B25"/>
    <mergeCell ref="D25:F25"/>
    <mergeCell ref="G25:H25"/>
    <mergeCell ref="I25:J25"/>
    <mergeCell ref="A22:B22"/>
    <mergeCell ref="D22:F22"/>
    <mergeCell ref="G22:H22"/>
    <mergeCell ref="I22:J22"/>
    <mergeCell ref="A23:B23"/>
    <mergeCell ref="D23:F23"/>
    <mergeCell ref="G23:H23"/>
    <mergeCell ref="I23:J23"/>
    <mergeCell ref="A28:B28"/>
    <mergeCell ref="D28:F28"/>
    <mergeCell ref="G28:H28"/>
    <mergeCell ref="I28:J28"/>
    <mergeCell ref="A29:B29"/>
    <mergeCell ref="D29:F29"/>
    <mergeCell ref="G29:H29"/>
    <mergeCell ref="I29:J29"/>
    <mergeCell ref="A26:B26"/>
    <mergeCell ref="D26:F26"/>
    <mergeCell ref="G26:H26"/>
    <mergeCell ref="I26:J26"/>
    <mergeCell ref="A27:B27"/>
    <mergeCell ref="D27:F27"/>
    <mergeCell ref="G27:H27"/>
    <mergeCell ref="I27:J27"/>
    <mergeCell ref="A32:B32"/>
    <mergeCell ref="D32:F32"/>
    <mergeCell ref="G32:H32"/>
    <mergeCell ref="I32:J32"/>
    <mergeCell ref="A33:B33"/>
    <mergeCell ref="D33:F33"/>
    <mergeCell ref="G33:H33"/>
    <mergeCell ref="I33:J33"/>
    <mergeCell ref="A30:B30"/>
    <mergeCell ref="D30:F30"/>
    <mergeCell ref="G30:H30"/>
    <mergeCell ref="I30:J30"/>
    <mergeCell ref="A31:B31"/>
    <mergeCell ref="D31:F31"/>
    <mergeCell ref="G31:H31"/>
    <mergeCell ref="I31:J31"/>
    <mergeCell ref="A36:B36"/>
    <mergeCell ref="D36:F36"/>
    <mergeCell ref="G36:H36"/>
    <mergeCell ref="I36:J36"/>
    <mergeCell ref="A37:B37"/>
    <mergeCell ref="D37:F37"/>
    <mergeCell ref="G37:H37"/>
    <mergeCell ref="I37:J37"/>
    <mergeCell ref="A34:B34"/>
    <mergeCell ref="D34:F34"/>
    <mergeCell ref="G34:H34"/>
    <mergeCell ref="I34:J34"/>
    <mergeCell ref="A35:B35"/>
    <mergeCell ref="D35:F35"/>
    <mergeCell ref="G35:H35"/>
    <mergeCell ref="I35:J35"/>
    <mergeCell ref="A40:B40"/>
    <mergeCell ref="D40:F40"/>
    <mergeCell ref="G40:H40"/>
    <mergeCell ref="I40:J40"/>
    <mergeCell ref="A41:B41"/>
    <mergeCell ref="D41:F41"/>
    <mergeCell ref="G41:H41"/>
    <mergeCell ref="I41:J41"/>
    <mergeCell ref="A38:B38"/>
    <mergeCell ref="D38:F38"/>
    <mergeCell ref="G38:H38"/>
    <mergeCell ref="I38:J38"/>
    <mergeCell ref="A39:B39"/>
    <mergeCell ref="D39:F39"/>
    <mergeCell ref="G39:H39"/>
    <mergeCell ref="I39:J39"/>
    <mergeCell ref="A44:B44"/>
    <mergeCell ref="D44:F44"/>
    <mergeCell ref="G44:H44"/>
    <mergeCell ref="I44:J44"/>
    <mergeCell ref="A45:B45"/>
    <mergeCell ref="D45:F45"/>
    <mergeCell ref="G45:H45"/>
    <mergeCell ref="I45:J45"/>
    <mergeCell ref="A42:B42"/>
    <mergeCell ref="D42:F42"/>
    <mergeCell ref="G42:H42"/>
    <mergeCell ref="I42:J42"/>
    <mergeCell ref="A43:B43"/>
    <mergeCell ref="D43:F43"/>
    <mergeCell ref="G43:H43"/>
    <mergeCell ref="I43:J43"/>
    <mergeCell ref="A48:I48"/>
    <mergeCell ref="J48:K48"/>
    <mergeCell ref="A46:B46"/>
    <mergeCell ref="D46:F46"/>
    <mergeCell ref="G46:H46"/>
    <mergeCell ref="I46:J46"/>
    <mergeCell ref="A47:B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</sheetPr>
  <dimension ref="A1:S50"/>
  <sheetViews>
    <sheetView showGridLines="0" view="pageBreakPreview" zoomScaleSheetLayoutView="100" workbookViewId="0">
      <selection activeCell="O32" sqref="O32"/>
    </sheetView>
  </sheetViews>
  <sheetFormatPr defaultRowHeight="12.75"/>
  <cols>
    <col min="1" max="1" width="5.28515625" customWidth="1"/>
    <col min="2" max="2" width="15.140625" customWidth="1"/>
    <col min="3" max="3" width="2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65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2"/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66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>
        <v>4948</v>
      </c>
      <c r="C5" s="53"/>
      <c r="D5" s="75" t="s">
        <v>68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</row>
    <row r="6" spans="1:19" s="6" customFormat="1" ht="24.95" customHeight="1" thickBot="1">
      <c r="A6" s="48" t="s">
        <v>32</v>
      </c>
      <c r="B6" s="4"/>
      <c r="C6" s="28"/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23" t="s">
        <v>17</v>
      </c>
      <c r="B8" s="118"/>
      <c r="C8" s="119"/>
      <c r="D8" s="123" t="s">
        <v>8</v>
      </c>
      <c r="E8" s="118"/>
      <c r="F8" s="119"/>
      <c r="G8" s="123" t="s">
        <v>22</v>
      </c>
      <c r="H8" s="119"/>
      <c r="I8" s="123"/>
      <c r="J8" s="119"/>
      <c r="K8" s="84" t="s">
        <v>31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4"/>
      <c r="B9" s="121"/>
      <c r="C9" s="122"/>
      <c r="D9" s="124"/>
      <c r="E9" s="121"/>
      <c r="F9" s="122"/>
      <c r="G9" s="124"/>
      <c r="H9" s="122"/>
      <c r="I9" s="124"/>
      <c r="J9" s="122"/>
      <c r="K9" s="84"/>
      <c r="L9" s="84"/>
      <c r="M9" s="86"/>
      <c r="N9" s="11"/>
      <c r="O9" s="82"/>
    </row>
    <row r="10" spans="1:19" s="3" customFormat="1" ht="15" customHeight="1">
      <c r="A10" s="106">
        <v>1</v>
      </c>
      <c r="B10" s="107"/>
      <c r="C10" s="108"/>
      <c r="D10" s="109">
        <v>0.8</v>
      </c>
      <c r="E10" s="107"/>
      <c r="F10" s="108"/>
      <c r="G10" s="91">
        <v>2</v>
      </c>
      <c r="H10" s="92"/>
      <c r="I10" s="95"/>
      <c r="J10" s="96"/>
      <c r="K10" s="12">
        <f>D10*G10+A10</f>
        <v>2.6</v>
      </c>
      <c r="L10" s="18"/>
      <c r="M10" s="19"/>
      <c r="N10" s="20"/>
      <c r="O10" s="20" t="s">
        <v>33</v>
      </c>
      <c r="Q10" s="17"/>
      <c r="R10" s="6"/>
      <c r="S10" s="17"/>
    </row>
    <row r="11" spans="1:19" s="3" customFormat="1" ht="15" customHeight="1">
      <c r="A11" s="106"/>
      <c r="B11" s="107"/>
      <c r="C11" s="108"/>
      <c r="D11" s="109"/>
      <c r="E11" s="107"/>
      <c r="F11" s="108"/>
      <c r="G11" s="91"/>
      <c r="H11" s="92"/>
      <c r="I11" s="93"/>
      <c r="J11" s="94"/>
      <c r="K11" s="12"/>
      <c r="L11" s="18"/>
      <c r="M11" s="19"/>
      <c r="N11" s="20"/>
      <c r="O11" s="20"/>
      <c r="Q11" s="17"/>
      <c r="R11" s="6"/>
      <c r="S11" s="17"/>
    </row>
    <row r="12" spans="1:19" s="3" customFormat="1" ht="15" customHeight="1">
      <c r="A12" s="106"/>
      <c r="B12" s="107"/>
      <c r="C12" s="108"/>
      <c r="D12" s="109"/>
      <c r="E12" s="107"/>
      <c r="F12" s="108"/>
      <c r="G12" s="91"/>
      <c r="H12" s="92"/>
      <c r="I12" s="93"/>
      <c r="J12" s="94"/>
      <c r="K12" s="12"/>
      <c r="L12" s="18"/>
      <c r="M12" s="19"/>
      <c r="N12" s="20"/>
      <c r="O12" s="59"/>
      <c r="Q12" s="17"/>
      <c r="R12" s="6"/>
      <c r="S12" s="17"/>
    </row>
    <row r="13" spans="1:19" s="3" customFormat="1" ht="15" customHeight="1">
      <c r="A13" s="106"/>
      <c r="B13" s="107"/>
      <c r="C13" s="108"/>
      <c r="D13" s="109"/>
      <c r="E13" s="107"/>
      <c r="F13" s="108"/>
      <c r="G13" s="91"/>
      <c r="H13" s="92"/>
      <c r="I13" s="93"/>
      <c r="J13" s="94"/>
      <c r="K13" s="12"/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106"/>
      <c r="B14" s="107"/>
      <c r="C14" s="108"/>
      <c r="D14" s="109"/>
      <c r="E14" s="107"/>
      <c r="F14" s="108"/>
      <c r="G14" s="91"/>
      <c r="H14" s="92"/>
      <c r="I14" s="93"/>
      <c r="J14" s="94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106"/>
      <c r="B15" s="107"/>
      <c r="C15" s="108"/>
      <c r="D15" s="109"/>
      <c r="E15" s="107"/>
      <c r="F15" s="108"/>
      <c r="G15" s="91"/>
      <c r="H15" s="92"/>
      <c r="I15" s="93"/>
      <c r="J15" s="94"/>
      <c r="K15" s="12"/>
      <c r="L15" s="18"/>
      <c r="M15" s="19"/>
      <c r="N15" s="20"/>
      <c r="O15" s="20"/>
      <c r="Q15" s="17"/>
    </row>
    <row r="16" spans="1:19" s="3" customFormat="1" ht="15" customHeight="1">
      <c r="A16" s="106"/>
      <c r="B16" s="107"/>
      <c r="C16" s="108"/>
      <c r="D16" s="109"/>
      <c r="E16" s="107"/>
      <c r="F16" s="108"/>
      <c r="G16" s="91"/>
      <c r="H16" s="92"/>
      <c r="I16" s="93"/>
      <c r="J16" s="94"/>
      <c r="K16" s="12"/>
      <c r="L16" s="18"/>
      <c r="M16" s="19"/>
      <c r="N16" s="20"/>
      <c r="O16" s="30"/>
      <c r="Q16" s="17"/>
    </row>
    <row r="17" spans="1:19" s="3" customFormat="1" ht="15" customHeight="1">
      <c r="A17" s="106"/>
      <c r="B17" s="107"/>
      <c r="C17" s="108"/>
      <c r="D17" s="109"/>
      <c r="E17" s="107"/>
      <c r="F17" s="108"/>
      <c r="G17" s="91"/>
      <c r="H17" s="92"/>
      <c r="I17" s="93"/>
      <c r="J17" s="94"/>
      <c r="K17" s="12"/>
      <c r="L17" s="18"/>
      <c r="M17" s="19"/>
      <c r="N17" s="20"/>
      <c r="O17" s="20"/>
      <c r="Q17" s="17"/>
    </row>
    <row r="18" spans="1:19" s="3" customFormat="1" ht="15" customHeight="1">
      <c r="A18" s="106"/>
      <c r="B18" s="107"/>
      <c r="C18" s="108"/>
      <c r="D18" s="109"/>
      <c r="E18" s="107"/>
      <c r="F18" s="108"/>
      <c r="G18" s="91"/>
      <c r="H18" s="92"/>
      <c r="I18" s="95"/>
      <c r="J18" s="96"/>
      <c r="K18" s="12"/>
      <c r="L18" s="18"/>
      <c r="M18" s="19"/>
      <c r="N18" s="20"/>
      <c r="O18" s="20"/>
      <c r="Q18" s="17"/>
    </row>
    <row r="19" spans="1:19" s="3" customFormat="1" ht="15" customHeight="1">
      <c r="A19" s="113"/>
      <c r="B19" s="114"/>
      <c r="C19" s="115"/>
      <c r="D19" s="109"/>
      <c r="E19" s="107"/>
      <c r="F19" s="108"/>
      <c r="G19" s="91"/>
      <c r="H19" s="92"/>
      <c r="I19" s="95"/>
      <c r="J19" s="96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06"/>
      <c r="B20" s="107"/>
      <c r="C20" s="108"/>
      <c r="D20" s="109"/>
      <c r="E20" s="107"/>
      <c r="F20" s="108"/>
      <c r="G20" s="91"/>
      <c r="H20" s="92"/>
      <c r="I20" s="93"/>
      <c r="J20" s="94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106"/>
      <c r="B21" s="107"/>
      <c r="C21" s="108"/>
      <c r="D21" s="109"/>
      <c r="E21" s="107"/>
      <c r="F21" s="108"/>
      <c r="G21" s="91"/>
      <c r="H21" s="92"/>
      <c r="I21" s="93"/>
      <c r="J21" s="94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106"/>
      <c r="B22" s="107"/>
      <c r="C22" s="108"/>
      <c r="D22" s="109"/>
      <c r="E22" s="107"/>
      <c r="F22" s="108"/>
      <c r="G22" s="91"/>
      <c r="H22" s="92"/>
      <c r="I22" s="93"/>
      <c r="J22" s="94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106"/>
      <c r="B23" s="107"/>
      <c r="C23" s="108"/>
      <c r="D23" s="109"/>
      <c r="E23" s="107"/>
      <c r="F23" s="108"/>
      <c r="G23" s="91"/>
      <c r="H23" s="92"/>
      <c r="I23" s="95"/>
      <c r="J23" s="96"/>
      <c r="K23" s="52"/>
      <c r="L23" s="18"/>
      <c r="M23" s="19"/>
      <c r="N23" s="20"/>
      <c r="O23" s="20"/>
      <c r="Q23" s="17"/>
      <c r="S23" s="17"/>
    </row>
    <row r="24" spans="1:19" s="3" customFormat="1" ht="16.5" customHeight="1">
      <c r="A24" s="110"/>
      <c r="B24" s="111"/>
      <c r="C24" s="112"/>
      <c r="D24" s="109"/>
      <c r="E24" s="107"/>
      <c r="F24" s="108"/>
      <c r="G24" s="91"/>
      <c r="H24" s="92"/>
      <c r="I24" s="93"/>
      <c r="J24" s="94"/>
      <c r="K24" s="52"/>
      <c r="L24" s="18"/>
      <c r="M24" s="19"/>
      <c r="N24" s="20"/>
      <c r="O24" s="20"/>
      <c r="Q24" s="17"/>
      <c r="S24" s="17"/>
    </row>
    <row r="25" spans="1:19" s="3" customFormat="1" ht="16.5" customHeight="1">
      <c r="A25" s="110"/>
      <c r="B25" s="111"/>
      <c r="C25" s="112"/>
      <c r="D25" s="109"/>
      <c r="E25" s="107"/>
      <c r="F25" s="108"/>
      <c r="G25" s="91"/>
      <c r="H25" s="92"/>
      <c r="I25" s="93"/>
      <c r="J25" s="94"/>
      <c r="K25" s="52"/>
      <c r="L25" s="13"/>
      <c r="M25" s="14"/>
      <c r="N25" s="15"/>
      <c r="O25" s="20"/>
      <c r="Q25" s="17"/>
      <c r="S25" s="17"/>
    </row>
    <row r="26" spans="1:19" s="3" customFormat="1" ht="16.5" customHeight="1">
      <c r="A26" s="110"/>
      <c r="B26" s="111"/>
      <c r="C26" s="112"/>
      <c r="D26" s="109"/>
      <c r="E26" s="107"/>
      <c r="F26" s="108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16.5" customHeight="1">
      <c r="A27" s="110"/>
      <c r="B27" s="111"/>
      <c r="C27" s="112"/>
      <c r="D27" s="109"/>
      <c r="E27" s="107"/>
      <c r="F27" s="108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16.5" customHeight="1">
      <c r="A28" s="110"/>
      <c r="B28" s="111"/>
      <c r="C28" s="112"/>
      <c r="D28" s="109"/>
      <c r="E28" s="107"/>
      <c r="F28" s="108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16.5" customHeight="1">
      <c r="A29" s="110"/>
      <c r="B29" s="111"/>
      <c r="C29" s="112"/>
      <c r="D29" s="109"/>
      <c r="E29" s="107"/>
      <c r="F29" s="108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6.5" customHeight="1">
      <c r="A30" s="110"/>
      <c r="B30" s="111"/>
      <c r="C30" s="112"/>
      <c r="D30" s="109"/>
      <c r="E30" s="107"/>
      <c r="F30" s="108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6.5" customHeight="1">
      <c r="A31" s="110"/>
      <c r="B31" s="111"/>
      <c r="C31" s="112"/>
      <c r="D31" s="109"/>
      <c r="E31" s="107"/>
      <c r="F31" s="108"/>
      <c r="G31" s="91"/>
      <c r="H31" s="92"/>
      <c r="I31" s="93"/>
      <c r="J31" s="94"/>
      <c r="K31" s="52"/>
      <c r="L31" s="18"/>
      <c r="M31" s="19"/>
      <c r="N31" s="20"/>
      <c r="O31" s="20"/>
      <c r="Q31" s="17"/>
      <c r="S31" s="17"/>
    </row>
    <row r="32" spans="1:19" s="3" customFormat="1" ht="15.75" customHeight="1">
      <c r="A32" s="110"/>
      <c r="B32" s="111"/>
      <c r="C32" s="112"/>
      <c r="D32" s="109"/>
      <c r="E32" s="107"/>
      <c r="F32" s="108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10"/>
      <c r="B33" s="111"/>
      <c r="C33" s="112"/>
      <c r="D33" s="109"/>
      <c r="E33" s="107"/>
      <c r="F33" s="108"/>
      <c r="G33" s="91"/>
      <c r="H33" s="92"/>
      <c r="I33" s="95"/>
      <c r="J33" s="96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10"/>
      <c r="B34" s="111"/>
      <c r="C34" s="112"/>
      <c r="D34" s="109"/>
      <c r="E34" s="107"/>
      <c r="F34" s="108"/>
      <c r="G34" s="91"/>
      <c r="H34" s="92"/>
      <c r="I34" s="95"/>
      <c r="J34" s="96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06"/>
      <c r="B35" s="107"/>
      <c r="C35" s="108"/>
      <c r="D35" s="109"/>
      <c r="E35" s="107"/>
      <c r="F35" s="108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06"/>
      <c r="B36" s="107"/>
      <c r="C36" s="108"/>
      <c r="D36" s="109"/>
      <c r="E36" s="107"/>
      <c r="F36" s="108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06"/>
      <c r="B37" s="107"/>
      <c r="C37" s="108"/>
      <c r="D37" s="109"/>
      <c r="E37" s="107"/>
      <c r="F37" s="108"/>
      <c r="G37" s="91"/>
      <c r="H37" s="92"/>
      <c r="I37" s="93"/>
      <c r="J37" s="94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06"/>
      <c r="B38" s="107"/>
      <c r="C38" s="108"/>
      <c r="D38" s="109"/>
      <c r="E38" s="107"/>
      <c r="F38" s="108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06"/>
      <c r="B39" s="107"/>
      <c r="C39" s="108"/>
      <c r="D39" s="109"/>
      <c r="E39" s="107"/>
      <c r="F39" s="108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06"/>
      <c r="B40" s="107"/>
      <c r="C40" s="108"/>
      <c r="D40" s="109"/>
      <c r="E40" s="107"/>
      <c r="F40" s="108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06"/>
      <c r="B41" s="107"/>
      <c r="C41" s="108"/>
      <c r="D41" s="109"/>
      <c r="E41" s="107"/>
      <c r="F41" s="108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06"/>
      <c r="B42" s="107"/>
      <c r="C42" s="108"/>
      <c r="D42" s="109"/>
      <c r="E42" s="107"/>
      <c r="F42" s="108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06"/>
      <c r="B43" s="107"/>
      <c r="C43" s="108"/>
      <c r="D43" s="109"/>
      <c r="E43" s="107"/>
      <c r="F43" s="108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06"/>
      <c r="B44" s="107"/>
      <c r="C44" s="108"/>
      <c r="D44" s="109"/>
      <c r="E44" s="107"/>
      <c r="F44" s="108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06"/>
      <c r="B45" s="107"/>
      <c r="C45" s="108"/>
      <c r="D45" s="109"/>
      <c r="E45" s="107"/>
      <c r="F45" s="108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06"/>
      <c r="B46" s="107"/>
      <c r="C46" s="108"/>
      <c r="D46" s="109"/>
      <c r="E46" s="107"/>
      <c r="F46" s="108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06"/>
      <c r="B47" s="107"/>
      <c r="C47" s="108"/>
      <c r="D47" s="109"/>
      <c r="E47" s="107"/>
      <c r="F47" s="108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03" t="s">
        <v>5</v>
      </c>
      <c r="B48" s="104"/>
      <c r="C48" s="104"/>
      <c r="D48" s="104"/>
      <c r="E48" s="104"/>
      <c r="F48" s="104"/>
      <c r="G48" s="104"/>
      <c r="H48" s="104"/>
      <c r="I48" s="104"/>
      <c r="J48" s="105">
        <f>SUM(K10:K47)</f>
        <v>2.6</v>
      </c>
      <c r="K48" s="104"/>
      <c r="L48" s="31"/>
      <c r="M48" s="21" t="e">
        <f>SUM(#REF!)</f>
        <v>#REF!</v>
      </c>
      <c r="N48" s="22"/>
      <c r="O48" s="22">
        <f>J48</f>
        <v>2.6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K19" sqref="K19"/>
    </sheetView>
  </sheetViews>
  <sheetFormatPr defaultRowHeight="12.75"/>
  <cols>
    <col min="1" max="1" width="5.28515625" customWidth="1"/>
    <col min="2" max="2" width="15.140625" customWidth="1"/>
    <col min="3" max="3" width="2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0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2"/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21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>
        <v>4948</v>
      </c>
      <c r="C5" s="53"/>
      <c r="D5" s="75" t="s">
        <v>24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</row>
    <row r="6" spans="1:19" s="6" customFormat="1" ht="24.95" customHeight="1" thickBot="1">
      <c r="A6" s="48" t="s">
        <v>25</v>
      </c>
      <c r="B6" s="4"/>
      <c r="C6" s="28"/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7"/>
      <c r="O7" s="80" t="s">
        <v>3</v>
      </c>
      <c r="P7" s="8"/>
      <c r="Q7" s="8"/>
      <c r="R7" s="8"/>
    </row>
    <row r="8" spans="1:19" s="9" customFormat="1" ht="15" customHeight="1">
      <c r="A8" s="123" t="s">
        <v>17</v>
      </c>
      <c r="B8" s="118"/>
      <c r="C8" s="119"/>
      <c r="D8" s="123" t="s">
        <v>8</v>
      </c>
      <c r="E8" s="118"/>
      <c r="F8" s="119"/>
      <c r="G8" s="123" t="s">
        <v>22</v>
      </c>
      <c r="H8" s="119"/>
      <c r="I8" s="123"/>
      <c r="J8" s="119"/>
      <c r="K8" s="84" t="s">
        <v>9</v>
      </c>
      <c r="L8" s="84"/>
      <c r="M8" s="85" t="s">
        <v>4</v>
      </c>
      <c r="N8" s="10"/>
      <c r="O8" s="81"/>
      <c r="P8" s="8"/>
      <c r="Q8" s="8"/>
      <c r="R8" s="8"/>
    </row>
    <row r="9" spans="1:19" s="9" customFormat="1" ht="13.5" customHeight="1" thickBot="1">
      <c r="A9" s="124"/>
      <c r="B9" s="121"/>
      <c r="C9" s="122"/>
      <c r="D9" s="124"/>
      <c r="E9" s="121"/>
      <c r="F9" s="122"/>
      <c r="G9" s="124"/>
      <c r="H9" s="122"/>
      <c r="I9" s="124"/>
      <c r="J9" s="122"/>
      <c r="K9" s="84"/>
      <c r="L9" s="84"/>
      <c r="M9" s="86"/>
      <c r="N9" s="11"/>
      <c r="O9" s="82"/>
    </row>
    <row r="10" spans="1:19" s="3" customFormat="1" ht="15" customHeight="1">
      <c r="A10" s="87">
        <v>1</v>
      </c>
      <c r="B10" s="88"/>
      <c r="C10" s="89"/>
      <c r="D10" s="90">
        <v>5</v>
      </c>
      <c r="E10" s="88"/>
      <c r="F10" s="89"/>
      <c r="G10" s="91">
        <v>5</v>
      </c>
      <c r="H10" s="92"/>
      <c r="I10" s="95"/>
      <c r="J10" s="96"/>
      <c r="K10" s="12">
        <f>A10*D10*G10</f>
        <v>25</v>
      </c>
      <c r="L10" s="18"/>
      <c r="M10" s="19"/>
      <c r="N10" s="20"/>
      <c r="O10" s="20" t="s">
        <v>11</v>
      </c>
      <c r="Q10" s="17"/>
      <c r="R10" s="6"/>
      <c r="S10" s="17"/>
    </row>
    <row r="11" spans="1:19" s="3" customFormat="1" ht="15" customHeight="1">
      <c r="A11" s="87">
        <v>1</v>
      </c>
      <c r="B11" s="88"/>
      <c r="C11" s="89"/>
      <c r="D11" s="90">
        <v>2.6</v>
      </c>
      <c r="E11" s="88"/>
      <c r="F11" s="89"/>
      <c r="G11" s="91">
        <v>2.5</v>
      </c>
      <c r="H11" s="92"/>
      <c r="I11" s="93"/>
      <c r="J11" s="94"/>
      <c r="K11" s="12">
        <f>A11*D11*G11</f>
        <v>6.5</v>
      </c>
      <c r="L11" s="18"/>
      <c r="M11" s="19"/>
      <c r="N11" s="20"/>
      <c r="O11" s="20"/>
      <c r="Q11" s="17"/>
      <c r="R11" s="6"/>
      <c r="S11" s="17"/>
    </row>
    <row r="12" spans="1:19" s="3" customFormat="1" ht="15" customHeight="1">
      <c r="A12" s="87">
        <v>1</v>
      </c>
      <c r="B12" s="88"/>
      <c r="C12" s="89"/>
      <c r="D12" s="90">
        <v>3</v>
      </c>
      <c r="E12" s="88"/>
      <c r="F12" s="89"/>
      <c r="G12" s="91">
        <v>2.1</v>
      </c>
      <c r="H12" s="92"/>
      <c r="I12" s="93"/>
      <c r="J12" s="94"/>
      <c r="K12" s="12">
        <f>A12*D12*G12</f>
        <v>6.3000000000000007</v>
      </c>
      <c r="L12" s="18"/>
      <c r="M12" s="19"/>
      <c r="N12" s="20"/>
      <c r="O12" s="20"/>
      <c r="Q12" s="17"/>
      <c r="R12" s="6"/>
      <c r="S12" s="17"/>
    </row>
    <row r="13" spans="1:19" s="3" customFormat="1" ht="15" customHeight="1">
      <c r="A13" s="87"/>
      <c r="B13" s="88"/>
      <c r="C13" s="89"/>
      <c r="D13" s="90"/>
      <c r="E13" s="88"/>
      <c r="F13" s="89"/>
      <c r="G13" s="91"/>
      <c r="H13" s="92"/>
      <c r="I13" s="93"/>
      <c r="J13" s="94"/>
      <c r="K13" s="12"/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87"/>
      <c r="B14" s="88"/>
      <c r="C14" s="89"/>
      <c r="D14" s="90"/>
      <c r="E14" s="88"/>
      <c r="F14" s="89"/>
      <c r="G14" s="91"/>
      <c r="H14" s="92"/>
      <c r="I14" s="93"/>
      <c r="J14" s="94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87"/>
      <c r="B15" s="88"/>
      <c r="C15" s="89"/>
      <c r="D15" s="90"/>
      <c r="E15" s="88"/>
      <c r="F15" s="89"/>
      <c r="G15" s="91"/>
      <c r="H15" s="92"/>
      <c r="I15" s="93"/>
      <c r="J15" s="94"/>
      <c r="K15" s="12"/>
      <c r="L15" s="18"/>
      <c r="M15" s="19"/>
      <c r="N15" s="20"/>
      <c r="O15" s="20"/>
      <c r="Q15" s="17"/>
    </row>
    <row r="16" spans="1:19" s="3" customFormat="1" ht="15" customHeight="1">
      <c r="A16" s="87"/>
      <c r="B16" s="88"/>
      <c r="C16" s="89"/>
      <c r="D16" s="90"/>
      <c r="E16" s="88"/>
      <c r="F16" s="89"/>
      <c r="G16" s="91"/>
      <c r="H16" s="92"/>
      <c r="I16" s="93"/>
      <c r="J16" s="94"/>
      <c r="K16" s="52"/>
      <c r="L16" s="18"/>
      <c r="M16" s="19"/>
      <c r="N16" s="20"/>
      <c r="O16" s="30"/>
      <c r="Q16" s="17"/>
    </row>
    <row r="17" spans="1:19" s="3" customFormat="1" ht="15" customHeight="1">
      <c r="A17" s="87"/>
      <c r="B17" s="88"/>
      <c r="C17" s="89"/>
      <c r="D17" s="90"/>
      <c r="E17" s="88"/>
      <c r="F17" s="89"/>
      <c r="G17" s="91"/>
      <c r="H17" s="92"/>
      <c r="I17" s="93"/>
      <c r="J17" s="94"/>
      <c r="K17" s="52"/>
      <c r="L17" s="18"/>
      <c r="M17" s="19"/>
      <c r="N17" s="20"/>
      <c r="O17" s="20"/>
      <c r="Q17" s="17"/>
    </row>
    <row r="18" spans="1:19" s="3" customFormat="1" ht="15" customHeight="1">
      <c r="A18" s="87"/>
      <c r="B18" s="88"/>
      <c r="C18" s="89"/>
      <c r="D18" s="90"/>
      <c r="E18" s="88"/>
      <c r="F18" s="89"/>
      <c r="G18" s="91"/>
      <c r="H18" s="92"/>
      <c r="I18" s="95"/>
      <c r="J18" s="96"/>
      <c r="K18" s="52"/>
      <c r="L18" s="18"/>
      <c r="M18" s="19"/>
      <c r="N18" s="20"/>
      <c r="O18" s="20"/>
      <c r="Q18" s="17"/>
    </row>
    <row r="19" spans="1:19" s="3" customFormat="1" ht="15" customHeight="1">
      <c r="A19" s="97"/>
      <c r="B19" s="98"/>
      <c r="C19" s="99"/>
      <c r="D19" s="90"/>
      <c r="E19" s="88"/>
      <c r="F19" s="89"/>
      <c r="G19" s="91"/>
      <c r="H19" s="92"/>
      <c r="I19" s="95"/>
      <c r="J19" s="96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87"/>
      <c r="B20" s="88"/>
      <c r="C20" s="89"/>
      <c r="D20" s="90"/>
      <c r="E20" s="88"/>
      <c r="F20" s="89"/>
      <c r="G20" s="91"/>
      <c r="H20" s="92"/>
      <c r="I20" s="93"/>
      <c r="J20" s="94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87"/>
      <c r="B21" s="88"/>
      <c r="C21" s="89"/>
      <c r="D21" s="90"/>
      <c r="E21" s="88"/>
      <c r="F21" s="89"/>
      <c r="G21" s="91"/>
      <c r="H21" s="92"/>
      <c r="I21" s="93"/>
      <c r="J21" s="94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87"/>
      <c r="B22" s="88"/>
      <c r="C22" s="89"/>
      <c r="D22" s="90"/>
      <c r="E22" s="88"/>
      <c r="F22" s="89"/>
      <c r="G22" s="91"/>
      <c r="H22" s="92"/>
      <c r="I22" s="93"/>
      <c r="J22" s="94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87"/>
      <c r="B23" s="88"/>
      <c r="C23" s="89"/>
      <c r="D23" s="90"/>
      <c r="E23" s="88"/>
      <c r="F23" s="89"/>
      <c r="G23" s="91"/>
      <c r="H23" s="92"/>
      <c r="I23" s="95"/>
      <c r="J23" s="96"/>
      <c r="K23" s="52"/>
      <c r="L23" s="18"/>
      <c r="M23" s="19"/>
      <c r="N23" s="20"/>
      <c r="O23" s="20"/>
      <c r="Q23" s="17"/>
      <c r="S23" s="17"/>
    </row>
    <row r="24" spans="1:19" s="3" customFormat="1" ht="16.5" customHeight="1">
      <c r="A24" s="100"/>
      <c r="B24" s="101"/>
      <c r="C24" s="102"/>
      <c r="D24" s="90"/>
      <c r="E24" s="88"/>
      <c r="F24" s="89"/>
      <c r="G24" s="91"/>
      <c r="H24" s="92"/>
      <c r="I24" s="93"/>
      <c r="J24" s="94"/>
      <c r="K24" s="52"/>
      <c r="L24" s="18"/>
      <c r="M24" s="19"/>
      <c r="N24" s="20"/>
      <c r="O24" s="20"/>
      <c r="Q24" s="17"/>
      <c r="S24" s="17"/>
    </row>
    <row r="25" spans="1:19" s="3" customFormat="1" ht="16.5" customHeight="1">
      <c r="A25" s="100"/>
      <c r="B25" s="101"/>
      <c r="C25" s="102"/>
      <c r="D25" s="90"/>
      <c r="E25" s="88"/>
      <c r="F25" s="89"/>
      <c r="G25" s="91"/>
      <c r="H25" s="92"/>
      <c r="I25" s="93"/>
      <c r="J25" s="94"/>
      <c r="K25" s="52"/>
      <c r="L25" s="13"/>
      <c r="M25" s="14"/>
      <c r="N25" s="15"/>
      <c r="O25" s="20"/>
      <c r="Q25" s="17"/>
      <c r="S25" s="17"/>
    </row>
    <row r="26" spans="1:19" s="3" customFormat="1" ht="16.5" customHeight="1">
      <c r="A26" s="100"/>
      <c r="B26" s="101"/>
      <c r="C26" s="102"/>
      <c r="D26" s="90"/>
      <c r="E26" s="88"/>
      <c r="F26" s="89"/>
      <c r="G26" s="91"/>
      <c r="H26" s="92"/>
      <c r="I26" s="93"/>
      <c r="J26" s="94"/>
      <c r="K26" s="52"/>
      <c r="L26" s="18"/>
      <c r="M26" s="19"/>
      <c r="N26" s="20"/>
      <c r="O26" s="20"/>
      <c r="Q26" s="17"/>
      <c r="S26" s="17"/>
    </row>
    <row r="27" spans="1:19" s="3" customFormat="1" ht="16.5" customHeight="1">
      <c r="A27" s="100"/>
      <c r="B27" s="101"/>
      <c r="C27" s="102"/>
      <c r="D27" s="90"/>
      <c r="E27" s="88"/>
      <c r="F27" s="89"/>
      <c r="G27" s="91"/>
      <c r="H27" s="92"/>
      <c r="I27" s="93"/>
      <c r="J27" s="94"/>
      <c r="K27" s="52"/>
      <c r="L27" s="18"/>
      <c r="M27" s="19"/>
      <c r="N27" s="20"/>
      <c r="O27" s="20"/>
      <c r="Q27" s="17"/>
      <c r="S27" s="17"/>
    </row>
    <row r="28" spans="1:19" s="3" customFormat="1" ht="16.5" customHeight="1">
      <c r="A28" s="100"/>
      <c r="B28" s="101"/>
      <c r="C28" s="102"/>
      <c r="D28" s="90"/>
      <c r="E28" s="88"/>
      <c r="F28" s="89"/>
      <c r="G28" s="91"/>
      <c r="H28" s="92"/>
      <c r="I28" s="93"/>
      <c r="J28" s="94"/>
      <c r="K28" s="52"/>
      <c r="L28" s="18"/>
      <c r="M28" s="19"/>
      <c r="N28" s="20"/>
      <c r="O28" s="20"/>
      <c r="Q28" s="17"/>
      <c r="S28" s="17"/>
    </row>
    <row r="29" spans="1:19" s="3" customFormat="1" ht="16.5" customHeight="1">
      <c r="A29" s="100"/>
      <c r="B29" s="101"/>
      <c r="C29" s="102"/>
      <c r="D29" s="90"/>
      <c r="E29" s="88"/>
      <c r="F29" s="89"/>
      <c r="G29" s="91"/>
      <c r="H29" s="92"/>
      <c r="I29" s="93"/>
      <c r="J29" s="94"/>
      <c r="K29" s="52"/>
      <c r="L29" s="18"/>
      <c r="M29" s="19"/>
      <c r="N29" s="20"/>
      <c r="O29" s="20"/>
      <c r="Q29" s="17"/>
      <c r="S29" s="17"/>
    </row>
    <row r="30" spans="1:19" s="3" customFormat="1" ht="16.5" customHeight="1">
      <c r="A30" s="100"/>
      <c r="B30" s="101"/>
      <c r="C30" s="102"/>
      <c r="D30" s="90"/>
      <c r="E30" s="88"/>
      <c r="F30" s="89"/>
      <c r="G30" s="91"/>
      <c r="H30" s="92"/>
      <c r="I30" s="93"/>
      <c r="J30" s="94"/>
      <c r="K30" s="52"/>
      <c r="L30" s="18"/>
      <c r="M30" s="19"/>
      <c r="N30" s="20"/>
      <c r="O30" s="20"/>
      <c r="Q30" s="17"/>
      <c r="S30" s="17"/>
    </row>
    <row r="31" spans="1:19" s="3" customFormat="1" ht="16.5" customHeight="1">
      <c r="A31" s="100"/>
      <c r="B31" s="101"/>
      <c r="C31" s="102"/>
      <c r="D31" s="90"/>
      <c r="E31" s="88"/>
      <c r="F31" s="89"/>
      <c r="G31" s="91"/>
      <c r="H31" s="92"/>
      <c r="I31" s="93"/>
      <c r="J31" s="94"/>
      <c r="K31" s="52"/>
      <c r="L31" s="18"/>
      <c r="M31" s="19"/>
      <c r="N31" s="20"/>
      <c r="O31" s="20"/>
      <c r="Q31" s="17"/>
      <c r="S31" s="17"/>
    </row>
    <row r="32" spans="1:19" s="3" customFormat="1" ht="15.75" customHeight="1">
      <c r="A32" s="100"/>
      <c r="B32" s="101"/>
      <c r="C32" s="102"/>
      <c r="D32" s="90"/>
      <c r="E32" s="88"/>
      <c r="F32" s="89"/>
      <c r="G32" s="91"/>
      <c r="H32" s="92"/>
      <c r="I32" s="95"/>
      <c r="J32" s="96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00"/>
      <c r="B33" s="101"/>
      <c r="C33" s="102"/>
      <c r="D33" s="90"/>
      <c r="E33" s="88"/>
      <c r="F33" s="89"/>
      <c r="G33" s="91"/>
      <c r="H33" s="92"/>
      <c r="I33" s="95"/>
      <c r="J33" s="96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00"/>
      <c r="B34" s="101"/>
      <c r="C34" s="102"/>
      <c r="D34" s="90"/>
      <c r="E34" s="88"/>
      <c r="F34" s="89"/>
      <c r="G34" s="91"/>
      <c r="H34" s="92"/>
      <c r="I34" s="95"/>
      <c r="J34" s="96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87"/>
      <c r="B35" s="88"/>
      <c r="C35" s="89"/>
      <c r="D35" s="90"/>
      <c r="E35" s="88"/>
      <c r="F35" s="89"/>
      <c r="G35" s="91"/>
      <c r="H35" s="92"/>
      <c r="I35" s="93"/>
      <c r="J35" s="94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87"/>
      <c r="B36" s="88"/>
      <c r="C36" s="89"/>
      <c r="D36" s="90"/>
      <c r="E36" s="88"/>
      <c r="F36" s="89"/>
      <c r="G36" s="91"/>
      <c r="H36" s="92"/>
      <c r="I36" s="93"/>
      <c r="J36" s="94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87"/>
      <c r="B37" s="88"/>
      <c r="C37" s="89"/>
      <c r="D37" s="90"/>
      <c r="E37" s="88"/>
      <c r="F37" s="89"/>
      <c r="G37" s="91"/>
      <c r="H37" s="92"/>
      <c r="I37" s="93"/>
      <c r="J37" s="94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87"/>
      <c r="B38" s="88"/>
      <c r="C38" s="89"/>
      <c r="D38" s="90"/>
      <c r="E38" s="88"/>
      <c r="F38" s="89"/>
      <c r="G38" s="91"/>
      <c r="H38" s="92"/>
      <c r="I38" s="95"/>
      <c r="J38" s="96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87"/>
      <c r="B39" s="88"/>
      <c r="C39" s="89"/>
      <c r="D39" s="90"/>
      <c r="E39" s="88"/>
      <c r="F39" s="89"/>
      <c r="G39" s="91"/>
      <c r="H39" s="92"/>
      <c r="I39" s="95"/>
      <c r="J39" s="96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87"/>
      <c r="B40" s="88"/>
      <c r="C40" s="89"/>
      <c r="D40" s="90"/>
      <c r="E40" s="88"/>
      <c r="F40" s="89"/>
      <c r="G40" s="91"/>
      <c r="H40" s="92"/>
      <c r="I40" s="95"/>
      <c r="J40" s="96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87"/>
      <c r="B41" s="88"/>
      <c r="C41" s="89"/>
      <c r="D41" s="90"/>
      <c r="E41" s="88"/>
      <c r="F41" s="89"/>
      <c r="G41" s="91"/>
      <c r="H41" s="92"/>
      <c r="I41" s="95"/>
      <c r="J41" s="96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87"/>
      <c r="B42" s="88"/>
      <c r="C42" s="89"/>
      <c r="D42" s="90"/>
      <c r="E42" s="88"/>
      <c r="F42" s="89"/>
      <c r="G42" s="91"/>
      <c r="H42" s="92"/>
      <c r="I42" s="95"/>
      <c r="J42" s="96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87"/>
      <c r="B43" s="88"/>
      <c r="C43" s="89"/>
      <c r="D43" s="90"/>
      <c r="E43" s="88"/>
      <c r="F43" s="89"/>
      <c r="G43" s="91"/>
      <c r="H43" s="92"/>
      <c r="I43" s="95"/>
      <c r="J43" s="96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87"/>
      <c r="B44" s="88"/>
      <c r="C44" s="89"/>
      <c r="D44" s="90"/>
      <c r="E44" s="88"/>
      <c r="F44" s="89"/>
      <c r="G44" s="91"/>
      <c r="H44" s="92"/>
      <c r="I44" s="95"/>
      <c r="J44" s="96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87"/>
      <c r="B45" s="88"/>
      <c r="C45" s="89"/>
      <c r="D45" s="90"/>
      <c r="E45" s="88"/>
      <c r="F45" s="89"/>
      <c r="G45" s="91"/>
      <c r="H45" s="92"/>
      <c r="I45" s="95"/>
      <c r="J45" s="96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87"/>
      <c r="B46" s="88"/>
      <c r="C46" s="89"/>
      <c r="D46" s="90"/>
      <c r="E46" s="88"/>
      <c r="F46" s="89"/>
      <c r="G46" s="91"/>
      <c r="H46" s="92"/>
      <c r="I46" s="95"/>
      <c r="J46" s="96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87"/>
      <c r="B47" s="88"/>
      <c r="C47" s="89"/>
      <c r="D47" s="90"/>
      <c r="E47" s="88"/>
      <c r="F47" s="89"/>
      <c r="G47" s="91"/>
      <c r="H47" s="92"/>
      <c r="I47" s="95"/>
      <c r="J47" s="96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03" t="s">
        <v>5</v>
      </c>
      <c r="B48" s="104"/>
      <c r="C48" s="104"/>
      <c r="D48" s="104"/>
      <c r="E48" s="104"/>
      <c r="F48" s="104"/>
      <c r="G48" s="104"/>
      <c r="H48" s="104"/>
      <c r="I48" s="104"/>
      <c r="J48" s="105">
        <f>SUM(K10:K47)</f>
        <v>37.799999999999997</v>
      </c>
      <c r="K48" s="104"/>
      <c r="L48" s="31"/>
      <c r="M48" s="21" t="e">
        <f>SUM(#REF!)</f>
        <v>#REF!</v>
      </c>
      <c r="N48" s="22"/>
      <c r="O48" s="22">
        <f>J48</f>
        <v>37.799999999999997</v>
      </c>
    </row>
    <row r="49" spans="1:13">
      <c r="A49" s="23"/>
      <c r="B49" s="24"/>
    </row>
    <row r="50" spans="1:13">
      <c r="M50" s="26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91338</vt:lpstr>
      <vt:lpstr>10935</vt:lpstr>
      <vt:lpstr>39021</vt:lpstr>
      <vt:lpstr>90789</vt:lpstr>
      <vt:lpstr>90793</vt:lpstr>
      <vt:lpstr>91341</vt:lpstr>
      <vt:lpstr>39497</vt:lpstr>
      <vt:lpstr>99857</vt:lpstr>
      <vt:lpstr>94570</vt:lpstr>
      <vt:lpstr>100674</vt:lpstr>
      <vt:lpstr>94562</vt:lpstr>
      <vt:lpstr>37562 </vt:lpstr>
      <vt:lpstr>101965</vt:lpstr>
      <vt:lpstr>98689</vt:lpstr>
      <vt:lpstr>10</vt:lpstr>
      <vt:lpstr>13</vt:lpstr>
      <vt:lpstr>14</vt:lpstr>
      <vt:lpstr>24948</vt:lpstr>
      <vt:lpstr>4948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kalu2</dc:creator>
  <cp:lastModifiedBy>USUARIO</cp:lastModifiedBy>
  <cp:lastPrinted>2023-05-10T14:33:28Z</cp:lastPrinted>
  <dcterms:created xsi:type="dcterms:W3CDTF">2021-06-28T19:44:14Z</dcterms:created>
  <dcterms:modified xsi:type="dcterms:W3CDTF">2024-07-25T19:57:36Z</dcterms:modified>
</cp:coreProperties>
</file>